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autoCompressPictures="0"/>
  <mc:AlternateContent xmlns:mc="http://schemas.openxmlformats.org/markup-compatibility/2006">
    <mc:Choice Requires="x15">
      <x15ac:absPath xmlns:x15ac="http://schemas.microsoft.com/office/spreadsheetml/2010/11/ac" url="P:\JF\2020\MŠ Dlouhá Brtnice\Archiv RP\E. Celkové náklady stavby\Výkaz\"/>
    </mc:Choice>
  </mc:AlternateContent>
  <xr:revisionPtr revIDLastSave="0" documentId="13_ncr:1_{5AACEE3E-1E3D-425A-B6BD-4410B2C32FC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OZPOČET" sheetId="1" r:id="rId1"/>
  </sheets>
  <definedNames>
    <definedName name="_xlnm.Print_Titles" localSheetId="0">ROZPOČET!$1:$1</definedName>
    <definedName name="_xlnm.Print_Area" localSheetId="0">ROZPOČET!$A$1:$J$108</definedName>
  </definedNames>
  <calcPr calcId="19102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89" i="1" l="1"/>
  <c r="I90" i="1"/>
  <c r="I91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63" i="1"/>
  <c r="I64" i="1"/>
  <c r="I65" i="1"/>
  <c r="I66" i="1"/>
  <c r="I67" i="1"/>
  <c r="I68" i="1"/>
  <c r="I69" i="1"/>
  <c r="I70" i="1"/>
  <c r="I71" i="1"/>
  <c r="I53" i="1"/>
  <c r="I54" i="1"/>
  <c r="I55" i="1"/>
  <c r="I56" i="1"/>
  <c r="I57" i="1"/>
  <c r="I58" i="1"/>
  <c r="I59" i="1"/>
  <c r="I60" i="1"/>
  <c r="I61" i="1"/>
  <c r="I43" i="1"/>
  <c r="I44" i="1"/>
  <c r="I45" i="1"/>
  <c r="I46" i="1"/>
  <c r="I47" i="1"/>
  <c r="I48" i="1"/>
  <c r="I49" i="1"/>
  <c r="I50" i="1"/>
  <c r="I51" i="1"/>
  <c r="I30" i="1"/>
  <c r="I31" i="1"/>
  <c r="I32" i="1"/>
  <c r="I33" i="1"/>
  <c r="I34" i="1"/>
  <c r="I35" i="1"/>
  <c r="I36" i="1"/>
  <c r="I37" i="1"/>
  <c r="I38" i="1"/>
  <c r="I39" i="1"/>
  <c r="I40" i="1"/>
  <c r="I41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96" i="1"/>
  <c r="I92" i="1"/>
  <c r="I93" i="1"/>
  <c r="I97" i="1"/>
  <c r="I98" i="1"/>
  <c r="I99" i="1"/>
</calcChain>
</file>

<file path=xl/sharedStrings.xml><?xml version="1.0" encoding="utf-8"?>
<sst xmlns="http://schemas.openxmlformats.org/spreadsheetml/2006/main" count="365" uniqueCount="302">
  <si>
    <t>OSTATNÍ:</t>
  </si>
  <si>
    <t>Cena celkem s montáží a dopravou vč. DPH 21%:</t>
  </si>
  <si>
    <t>DIGESTOŘE - AKUMULAČNÍ ZÁKRYTY:</t>
  </si>
  <si>
    <t>TEPLÉ VODNÍ LÁZNĚ:</t>
  </si>
  <si>
    <t>CHLAZENÉ STOLY:</t>
  </si>
  <si>
    <t>Cena za 1 mj
bez DPH
v Kč</t>
  </si>
  <si>
    <t>Mn.
ks</t>
  </si>
  <si>
    <t>Montáž bez DPH:</t>
  </si>
  <si>
    <t>Cena celkem s montáží a dopravou bez DPH:</t>
  </si>
  <si>
    <t>Pozice</t>
  </si>
  <si>
    <t>Název</t>
  </si>
  <si>
    <t>Popis</t>
  </si>
  <si>
    <t>Výrobce</t>
  </si>
  <si>
    <t>Model</t>
  </si>
  <si>
    <t>DPH
%</t>
  </si>
  <si>
    <t>OSTATNÍ POŽADAVKY:</t>
  </si>
  <si>
    <t>Rozměry
ŠxHxV [mm]</t>
  </si>
  <si>
    <t>Inženýring kuchyňského celku</t>
  </si>
  <si>
    <t>x</t>
  </si>
  <si>
    <t>Celkem technologie bez DPH:</t>
  </si>
  <si>
    <t>Nerez nástěnná police dvouetážová přestavitelná</t>
  </si>
  <si>
    <t>- 2x nerez plná police
- přestavitelné provedení</t>
  </si>
  <si>
    <t>Baterie stolní páková - profi</t>
  </si>
  <si>
    <t>- loketní ovládání
- robustní nerezové provedení</t>
  </si>
  <si>
    <t>Napouštěcí baterie 1/2" - stolní</t>
  </si>
  <si>
    <t>Předoplachová tlaková sprcha s raménkem - stolní</t>
  </si>
  <si>
    <t>- stolní směšovací baterie
- napouštěcí raménko</t>
  </si>
  <si>
    <t>Nerez regál čtyřpolicový</t>
  </si>
  <si>
    <t xml:space="preserve"> -pojízdné provedení
- včetně poklopu</t>
  </si>
  <si>
    <t>Kuchařský servis po dobu 3 dní</t>
  </si>
  <si>
    <t>- časově rozloženo: 
- 1 den po instalaci
- 1 den po 1 týdnu instalace
- 1 den po 1 měsíci instalace</t>
  </si>
  <si>
    <t>101.</t>
  </si>
  <si>
    <t>102.</t>
  </si>
  <si>
    <t>202.</t>
  </si>
  <si>
    <t>302.</t>
  </si>
  <si>
    <t>401.</t>
  </si>
  <si>
    <t>402.</t>
  </si>
  <si>
    <t>403.</t>
  </si>
  <si>
    <t>404.</t>
  </si>
  <si>
    <t>201.</t>
  </si>
  <si>
    <t>301.</t>
  </si>
  <si>
    <t>405.</t>
  </si>
  <si>
    <t>Stojánková páková směšovací baterie pro dřez a umydlo na ruce</t>
  </si>
  <si>
    <t>406.</t>
  </si>
  <si>
    <t>407.</t>
  </si>
  <si>
    <t>Nerez výlevka v kombinaci s umyvadlem</t>
  </si>
  <si>
    <t>303.</t>
  </si>
  <si>
    <t>304.</t>
  </si>
  <si>
    <t>305.</t>
  </si>
  <si>
    <t>306.</t>
  </si>
  <si>
    <t>307.</t>
  </si>
  <si>
    <t>103.</t>
  </si>
  <si>
    <t>104.</t>
  </si>
  <si>
    <t>107.</t>
  </si>
  <si>
    <t>108.</t>
  </si>
  <si>
    <t>203.</t>
  </si>
  <si>
    <t>204.</t>
  </si>
  <si>
    <t>Nádoba na odpadky nerez - 50 ltr.</t>
  </si>
  <si>
    <t>D380x615</t>
  </si>
  <si>
    <t>NEREZ NÁBYTEK OBECNÉ:</t>
  </si>
  <si>
    <t xml:space="preserve"> - stejný výrobce jako ostatní nábytek, tak aby zde byl zachován stejný design zařízení a použité materiály 
- vyměnitelné magnetické těsnění
- samozavírací kování dveří s aretací dveří v krajní poloze
- zátěžové kolejnice s předvýsuvem pro půdorysné vložení GN 1/1
- prostor s dvířky doplněn o vyjímatelné nerezové rošty GN1/1 
- celonerezové provedení chlazeného stolu vč. spojovacího materiálu a kolejnic ! 
- úchyty dveří resp. zásuvek vyprofilované</t>
  </si>
  <si>
    <t>x01.</t>
  </si>
  <si>
    <t>Změkčovač vody - automatický</t>
  </si>
  <si>
    <t xml:space="preserve"> - stojánková páková směšovací baterie pro dřez a umydlo na ruce</t>
  </si>
  <si>
    <t>105.</t>
  </si>
  <si>
    <t>106.</t>
  </si>
  <si>
    <t>501.</t>
  </si>
  <si>
    <t>502.</t>
  </si>
  <si>
    <t>1130x500x2000</t>
  </si>
  <si>
    <t>x02.</t>
  </si>
  <si>
    <t>x03.</t>
  </si>
  <si>
    <t xml:space="preserve"> - Odsavače vyztuženy  dvojitým  pláštěm  spojeným  s boky  souvislým  svárem, který  je  vzhledově  začištěn,  tukové  filtry nakloněny  do  kondenzačního  žlábku  s obrubou  a  výpustní lisovanou vaničkou.
- Nakloněné zářivkové osvětlení zakryto průsvitným krytem s těsněním proti vlhkosti. Svítivost osvětlení násobena leštěným provedením vnitřní konstrukce odsavače.</t>
  </si>
  <si>
    <t>- vodní lázně také v lisovaném rádiusovém provedení ve všech rozích
- kontaktní vyhřívání topnými deskami (nejsou zde klasické spirály) pro optimálnější přenos tepla
- zakryté pevné napouštění a vypouštění vody v protizápachovém provedením. Zapuštěné provedení kohoutů nepřesahující půdorys výrobku s designovými leštěnými páčkami s jasnou indikací otevření/uzavření kohoutů
- ovládaví prvky vč. manuálního termostatu osazené v zapuštěném panelu</t>
  </si>
  <si>
    <t>308.</t>
  </si>
  <si>
    <t>Podpultová mrazící skříň, nerez dveře</t>
  </si>
  <si>
    <t xml:space="preserve"> - Obsah brutto mrazicí část: 143 l
- Čistý obsah mrazicí část: 133 l
- Dveře/víko: nerez
- Povrchová úprava boků: stříbrná
- Systém chlazení v mrazicí části: statický
- Způsob odmrazování v mrazící části: ruční
- Typ ovládání: elektronické
- Ukazatel teploty mrazící části: vnější digitalní
- Kontrolka činnosti mrazící části: ano
-  Kontrolka poruchy: optická a akustická
- Poliček v mrazící části: 4
- Teplotní rozsah v mrazící části: -9°C až - 26°C
- Chladivo: R 600a
- Rukojeť: tyčové madlo
- Zámek: ano
- Příkon (230 V): 0,1 kW </t>
  </si>
  <si>
    <t>600x615x830</t>
  </si>
  <si>
    <t xml:space="preserve"> - kapacita 5× GN1/1 (variabilní uspořádání)
- vaření pomocí 3 režimů: manuální / přednastavené programy / vlastní varotéka
- ovládání prostřednictvím 5” dotykového displeje
- intuitivní varné procesy rozděleny do 6 skupin
- jednotlivé varné procesy označeny piktogramy s odkazem na typ úpravy suroviny
- nápověda k jednotlivým varným procesům obsahující popis postupu a vhodného příslušenství
- možnost uložení vlastního programu včetně pojmenování
- manuální režim s řízením času vsunů
- šetrné vytápění pomocí odporového topného drátu
- ventilátor chlazení elektroniky
- dvířka s regulací vlhkosti 100 % / 50 % / 0 %
- vstup USB pro aktualizaci SW
- 4× madlo pro lepší manipulaci
- vnitřní zaoblená komora ve standardu H3
- vnitřní a vnější plášť: nerez CrNi 18/10, jemný brus
- indikace otevřených dveří
- signalizace přehřátí komory
- zadní doraz pro zabezpečení proudění vzduchu
- příkon (230 V): 1,06 kW</t>
  </si>
  <si>
    <t>410x660x448</t>
  </si>
  <si>
    <t>dle PD</t>
  </si>
  <si>
    <t>x04.</t>
  </si>
  <si>
    <r>
      <t xml:space="preserve"> - standart provedení nerez nábytku: HS
- kvalita materiálu: nemagnetický potravinářský plech ČSN 17240, 17241, AISI 304 = kompletní výrobek tl. min. 1,0mm 
- povrchová úprava jemným broušením zrnitost 320 = kompletní výrobek
- vrchní desky stolů tloušťky konstrukce 50mm !!
- spodní police tloušťky konstrukce 40 mm
- pracovní desky i spodní police sendvičové, podlepené omyvatelnou laminovanou dřevotřískou
- konstrukce vyztužené
- skládané provedení límců s přehyby a dokrytím
- výška límců 50 - 150 mm, dle prostředí
- veškeré límce zapracovány přesně dle soupisu a vyrobeny dle potřeb stavby (tj. límce vlevo/vpravo/částečné/bez lemu atd.)
- nohy (uzavřený profil) ukončené zátěžovou plastovou rektifikací v rozsahu ± 30 mm
- u stolů navazujících na sebe budou nohy bez přesahů
- při soklovém provedení stolu bude spodní police opatřena nerez plechem až za hranu stavebního soklu, z důvodu zamezení vniknutí nečistot pod stůl, po instalaci dojde k vytmelení zbylé spáry mezi soklem a spodní částí stolu
- hrana pracovní desky směřující do uličky pak rádius R25
- u dřezů zároveň vyvrtat otvory pro baterie (stojánkové), díry vyztužit podlepením plastovou deskou
- veškeré dřezy v rádiusovém provedení, vč. stojánkových baterií nebo sprch a KOA (kompletní odpadová armatura - růžice, sifon, nerezová přepadová trubka a zátka)
- prolis desky u mycích stolů = min.10 mm hloubky a odtok spádovaný na mycí dřez
- u dřezů, např. velikosti GN1/1 vyrobit pouze lokální lisovaný prolis v jinak rovné desce
- veškeré pohledové a funkční hrany zavařeny a vybroušeny
- vozíky: 4x kolečka pr. 125 mm, z toho 2x brzděná, ochranné plastové nárazníky
- výdejní linka: čelní hrana rádius, bezpečnostní skla u výdejních polic, soklové provedení stolů - tj. nerez okopová kazeta s nacvakávacími pery, pojezdová dráha standardně 4x trubka D30 mm
- izolované vyhřívané zásobníky talířů: 3x spirála, kroucený přívodní elektrokabel se zvýšenou odolností proti vytahání (oranžový)
- nástěnné skříňky: boky, dvířka a spodní police dvouplášťové
- nástěnné police: vyztužení nerez profilem, přestavitelné provedení pomocí masivního nerez žebříčku, zadní límec u polic s pertlem, zavěšené zaháknutím
- podlahové vpustě: síla plechu 1,5 mm, protizápachová uzávěra, příruba k uchycení vinylové izolace (pokud se provádí), předložení certifikace pro zabudování do podlahy dle normy EN 1253
- pracovní zásuvky: vnější zakrytí nerez plechem, nerezové ložiskové kolejnice, vnitřek zásuvky s podélnými hygienickými rádiusy R15, vyprofilované dvouplášťové čelo zásuvky vč. madla
- v nabídce sjednocení výrobce aktivní a pasivní nerez technologie: stejný design, použité materiály, servis
</t>
    </r>
    <r>
      <rPr>
        <b/>
        <sz val="8"/>
        <color indexed="8"/>
        <rFont val="Arial"/>
        <family val="2"/>
        <charset val="238"/>
      </rPr>
      <t>- před výrobou nábytku nutno provést přesné zaměření na stavbě</t>
    </r>
  </si>
  <si>
    <t xml:space="preserve"> - Certifikát technický vystavený výrobcem/dovozcem vyspecifikované varné technologie, který je vystaven na jméno účastníka VŘ a opravňuje provádět záruční a pozáruční servis vyspecifikované varné technologie.
- Certifikát kuchařský vystavený výrobcem/dovozcem vyspecifikované multifunkční technologie a konvektomatů, který opravňuje k poskytování odborného zaškolení a přístupu k aktualizacím software. Certifikát vystaven na jméno účastníka VŘ.
- Doklad vystavený na montážního technika společnosti prokazující kvalifikaci pro sváření nerez nábytku
- Zaškolení po dobu 1 týdne s možností návštěvy odborných seminářů - zdarma
- Prostá kopie živnostenského oprávnění
- Výpis z obchodního rejstříku 
- Čestné prohlášení o splnění základní kvalifikačních předpokladů ve smyslu § 53 odst. 1 zákona 
- Délka záruky a způsob zajištění servisu – tj. dojezdová vzdálenost a časový nástup servisu
- Minimální šest servisních techniků v zamětnaneckém poměru u uchazeče a z toho jeden na pozici vedoucího servisu se SŠ vzděláním (prokázat dokladem o vzdělání, vč. elektro osvědčení vyhl. 50, par. 8)
- Výpis alespoň 3  referenčních akcí  obdobného charakteru, potvrzený zákazníkem, v objemu dodávky technologií minimálně 5 mil. bez DPH, s možností návštěvy jedné z nich ještě před objednáním technologií 
- Doklad dodavatele o pojištění podnikatelských rizik v min. výši 2,5 mil. Kč
- Ke každé pozici vyspecifikované varné technologie + aktivní technologie předložit A4 katalogový list v českém jazyce, s fotkou a parametry
- Veškeré finální vývody/ukončení aj. instalace elektro, ZTI, VZT (i dalších jednotlivých profesí) musí být konzultovány s dodavatelem gastro.</t>
  </si>
  <si>
    <t xml:space="preserve"> - hloubka 700 mm
- odpad DN70 mm
- 1x baterie s loketním ovládáním
- 1x baterie pro napouštění vody
- zadní zvýšený lem, v=150 mm
- provedení na nohou</t>
  </si>
  <si>
    <t>109.</t>
  </si>
  <si>
    <t>110.</t>
  </si>
  <si>
    <t>111.</t>
  </si>
  <si>
    <t>Chladící skříň, 570 litrů, nerez opláštění</t>
  </si>
  <si>
    <t xml:space="preserve"> - Čistý objem: 570 l
- Provedení: nerez opláštění
- Systém chlazení v chladící části: ventilovaný
- Způsob odmrazováníi: automatické
- Počet nastavitelných roštů: 4
- Typ ovládání: elektronické
- Ukazatel teploty: vnější digitalní
- Teplotní rozsah v mrazící části: -2 °C až +8 °C (při okolní teplotě max. +32 °C)
- Chladivo: R 134a
- Rukojeť: profilované madlo
- Snadno vyměnitelné těsnění
- Zámek: ano
- Příkon (230 V): 0,2 kW </t>
  </si>
  <si>
    <t>780x700x1895</t>
  </si>
  <si>
    <t>Mrazící skříň, 470 litrů, nerez opláštění</t>
  </si>
  <si>
    <t>205.</t>
  </si>
  <si>
    <t>206.</t>
  </si>
  <si>
    <t>207.</t>
  </si>
  <si>
    <t>208.</t>
  </si>
  <si>
    <t>Nerez stůl s dřezem, košem, zásuvkovým blokem a policí</t>
  </si>
  <si>
    <t>El. Konvektomat, 10xGN1/1, 20xGN1/2, bojlerový vývin páry</t>
  </si>
  <si>
    <t>309.</t>
  </si>
  <si>
    <t>D480x730</t>
  </si>
  <si>
    <t>408.</t>
  </si>
  <si>
    <t>409.</t>
  </si>
  <si>
    <t xml:space="preserve"> - horní rám se 4x GN 1/4 pro příbory
- plocha na podnosy, 2x GN1/1 vedle sebe
- 4x kolečko, 2x bržděné</t>
  </si>
  <si>
    <t>Nerez vozík na příbory a podnosy</t>
  </si>
  <si>
    <t xml:space="preserve"> - teplota vstupní vody max. 50°C
- start regenerace řízen množstvím proteklé vody, NE časem
- snadná obsluha
- bez nutnosti připojení na elektřinu
- náplň: tabletková sůl</t>
  </si>
  <si>
    <t>230x400x570</t>
  </si>
  <si>
    <r>
      <t xml:space="preserve"> - doprava technologií
- doměření nerez nábytku
- instalační materiál
- vlastní montáž technologií
</t>
    </r>
    <r>
      <rPr>
        <sz val="8"/>
        <color rgb="FFFF0000"/>
        <rFont val="Arial"/>
        <family val="2"/>
        <charset val="238"/>
      </rPr>
      <t>- NEOBSAHUJE DODÁVKU, MONTÁŽ A DOPOJENÍ DIGESTOŘÍ - TOTO JE NUTNO PROVÉST SPECIALIZOVANOU FIRMOU VZT!!!</t>
    </r>
    <r>
      <rPr>
        <sz val="8"/>
        <color indexed="8"/>
        <rFont val="Arial"/>
        <family val="2"/>
        <charset val="238"/>
      </rPr>
      <t xml:space="preserve">
- dílčí el. revize
- nastavení a odzkoušení technologií
- předávací dokumentace</t>
    </r>
  </si>
  <si>
    <t xml:space="preserve"> - vlevo 1x dřez GN1/1, KOA
- lokální prolis kolem dřezu
- otvor pro baterii vč. spodního podlepu plast. deskou
- pod dřezem výsuvný koš na odpadky, nerez kolejnice, 1x plastová nádoba
- dále rozšířený zásuvkový blok, 2x hluboká zásuvka, nerez kolejnice
- zbytek prostoru 2x pevná plná police, spodní vč. lemu
- zadní a levý lem, v=50 mm
- provedení na stavební sokl, v=150 mm</t>
  </si>
  <si>
    <t>2850x800x750</t>
  </si>
  <si>
    <t>1340x300x700</t>
  </si>
  <si>
    <t>100. - PŘÍPRAVNY, VARNA, MYTÍ PROVOZNÍHO NÁDOBÍ</t>
  </si>
  <si>
    <t>300x500x500</t>
  </si>
  <si>
    <t>Řezačka masa - 200 kg/hod</t>
  </si>
  <si>
    <t xml:space="preserve"> - řezačka masa pro využití v gastronomii a masné výrobě
- stroj v celonerezovém provedení splňuje vysoký hygienický standard
- vypínač se zpětným chodem
- tepelná pojistka..reset..
- robustní šneková převodovka pro těžký provoz
- v základu stroje:
   - deska 6mm,8mm, čtyřbřitý nůž
   - plastová plnící tlačka
- 4-břitý nůž s inovativním řezným
- násypka
- řezná hlava se šnekem
- výkon dle průměrné desky – 80–200 kg/h.
- velikost složení – Ø 82 mm
- plnicí otvor – 50 mm
- 170 ot. / min.
- typ převodu - šnekový
- mmotnost 55 kg
- příkon (230 V): 1,125 kW</t>
  </si>
  <si>
    <t>Nerez stůl s dřezem, umyvadlem na ruce, košem, prostorem pro lednice a mrazák a policí</t>
  </si>
  <si>
    <t xml:space="preserve"> - vlevo malé umyvadlo na ruce, 300x240x150 mm, KOA
- dále 1x dřez GN1/1, KOA
- lokální prolis kolem dřezu a umyvadla
- 2x otvor pro baterii vč. spodního podlepu plast. deskou
- pod umyvadlem výsuvný koš na odpadky + klapačka, 1x plastová nádoba, nerez kolejnice
- dále částečná spodní plná police vč. lemů
- zbytek prostoru přetažená deska s prostorem pro 2x lednici a 1x mrazák
- uchycení desky k desce stolu poz. 109
- zadní lem, v=50 mm
- částečné provedení na stavební sokl, v=150 mm</t>
  </si>
  <si>
    <t>2840x800x750</t>
  </si>
  <si>
    <t>Chladící skříň profesionální - podstolová, 160 litrů, nerez dveře</t>
  </si>
  <si>
    <t xml:space="preserve"> - Dveře/víko: nerez
- Povrchová úprava boků: stříbrná
- Počet teplotních zón: 1
- užitný objem: 160 litrů
- Systém chlazení v chladicí části: dynamický
- Způsob odmrazování v chladicí části: automatický
- Ukazatel teploty chladící části: digitální
- Materiál poliček: rošty potažené umělou hmotou
- Počet poliček: 4 z toho výškově nastavitelných: 3
- Ventilátor: ano
- Vnitřní osvětlení chladící části: žárovka na boční stěně
- Teplotní rozsah v chladící části: +1°C až +15°C
- Chladivo: R 600a
- Rukojeť: nerezové tyčové madlo
- Nastavitelné nožičky: 2
- Příkon (230 V): 0,1 kW
- Umístění dveří: vpravo lze zaměnit</t>
  </si>
  <si>
    <t>600x600x850</t>
  </si>
  <si>
    <t>Nerez stůl s policí</t>
  </si>
  <si>
    <t xml:space="preserve"> - spodní plná police vč. lemu s návazností na polici stolu poz. 201
- vpravo bez nohou - deska uchycená ke stolu poz 201
- příprava pro uchycení desky stolu poz. 105
- zadní lem, v=50 mm
- provedení na stavební sokl, v=150 mm</t>
  </si>
  <si>
    <t>1010x800x750</t>
  </si>
  <si>
    <t>Elektrické multifunkční varné zařízení určené k vaření, restování a fritování, 2x 25 litrů</t>
  </si>
  <si>
    <t>- určené k vaření, restování a fritování a rovněž k vaření při nízké teplotě, k přípravě sous vide, konfitování, vaření s teplotním rozdílem, citlivé vaření k šetrné přípravě citlivých produktů a k mnoha dalším běžným metodám vaření
- zařízení je vybaveno automatickými procesy přípravy pokrmů 
- grafické zobrazování procesu vaření se všemi parametry vaření a s vypočítaným koncem 
- procesy vaření a energie jsou řízeny mikroprocesory
- dno nádoby lze rozdělit na flexibilní zóny s různými teplotami.
- dno nádoby se musí předehřát za méně než tři minuty z pokojové teploty až na +200°C
- zařízení lze libovolně naprogramovat (obrázky, příslušenství a texty) pomocí minimálně 1 000 varných programů až o 12 krocích
- zařízení má automatický přívod vody k plnění varné nádoby vodou s přesností na litr. Přívod vody je integrován ve víku
- teplotní rozsah činí od +30°C do +250°
- zařízení má rychle reagující výkonné dno nádoby odolné proti poškrábání, nádoba přitom nemá žádné spáry a je vybavena zaoblenými rohy
- sklopení nádoby zajišťuje elektricky poháněný válec
- vypouštění vody po vaření a čištění se provádí přímo vestavěným odtokem v nádobě
- magnetický držák snímače vnitřní teploty pokrmu na víku
- víko se otevírá a zavírá pomocí elektricky poháněného válce
- zařízení je vybaveno portem USB
- data spotřeby energie dle DIN 18873 je nutné doložit objednavateli
- zařízení je vybaveno výsuvnou hadicovou sprchou s automatickým navíjením a nastavitelnou funkcí rozprašování a vodního paprsku
- vestavěná zásuvka, 1 NAC 230 V
- plně integrované rozhraní WLAN bez externí antény 
- možnost přenosu procesů přípravy také přes integrované rozhraní USB, které lze využívat rovněž k lokální výměně dat. Možnost ukládání do datové paměti HACCP a výstupu dat přes rozhraní USB a také prostřednictvím cloudového řešení 
- ochrana proti stříkající vodě: IPX5. Prohlášení o shodě: CE.
- zařízení je schváleno k provozu bez dozoru
- podstavec s  nohami
- užitečný objem: asi 2x 25 litrů, plocha nádoby: 2x 19 dm² 
- Přípojka studené vody: ¾ AG" a odadu DN50
- příkon (400 V): 21 kW</t>
  </si>
  <si>
    <t>1100x938x485</t>
  </si>
  <si>
    <t>Balíček příslušenství pro MF pánev 2x 25 l</t>
  </si>
  <si>
    <t xml:space="preserve"> - 2x Rameno pro zvedací a spouštěcí automatiku
- 1x varný koš
- 1x fritovací koš
- 2x rošt na dno pánve
- 1x stěrka
- 2x čistící houbička
- 1x síto</t>
  </si>
  <si>
    <t>Nerez podstavba pod MF pánev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</si>
  <si>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</si>
  <si>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</si>
  <si>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</si>
  <si>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</si>
  <si>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</si>
  <si>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</si>
  <si>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</si>
  <si>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</si>
  <si>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</si>
  <si>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</si>
  <si>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</si>
  <si>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</si>
  <si>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</si>
  <si>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</si>
  <si>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1200x900x470</t>
  </si>
  <si>
    <t xml:space="preserve"> - stůl s 2x výsuvnou deskou, panelem pro vedení instalací a spodní plnou policí vč. lemu
- provedení na stavební sokl, v=150 mm
- zadní lem do výšky okloních stolů
- 1x roh desky R25</t>
  </si>
  <si>
    <t>Nerez stůl s přípravou pro zabudování indukční desky a zásuvkovým blokem</t>
  </si>
  <si>
    <t>1420x900x750</t>
  </si>
  <si>
    <t>Indukční plotna vestavná 800x400 mm - 8x zóna</t>
  </si>
  <si>
    <t>800x400x6</t>
  </si>
  <si>
    <t xml:space="preserve"> - 2x ovládání
- 2x indukční zóna čtvercová  po 4 cívkách 320x320 mm
- rozměr ceranového skla 800x400x6 mm
- příkon 2x 8,0 kW
- vestavný model BEZ nerez rámečku
- příkon (400 V): 16 kW</t>
  </si>
  <si>
    <t xml:space="preserve"> - otočné rameno
- jedna voda
- otočné napouštěcí ramínko 250 mm
- výška 550 mm</t>
  </si>
  <si>
    <t>850x842x1014</t>
  </si>
  <si>
    <t>Přerušovač kondenzace pro konvektomat 61, 101</t>
  </si>
  <si>
    <t xml:space="preserve"> - urychluje odvádění páry a a dalších zplodin z odvzdušňovací trubky, výpary je tak možné cíleně odvádět potrubím do odtahu</t>
  </si>
  <si>
    <t>v=458</t>
  </si>
  <si>
    <t>Nerez snížený stůl jako podestavba pod konvektomat se vsuny na GN a prostorem pro holding. skříň</t>
  </si>
  <si>
    <t xml:space="preserve"> - snížené provedení pod konvektomat 10x GN1/1
- příprava pro ustavení konvektomatu
- 2x trn pro konvektomat
- zesílené provedení
- 1x řada vyjímatelných vsunů pro GN1/1
- police pro holding. skříň
- 1x roh desky R25
- zadní zvýšený lem, v=do výšky stolu poz. 113
- provedení na stavební sokl, v=150 mm</t>
  </si>
  <si>
    <t>940x900x550</t>
  </si>
  <si>
    <t xml:space="preserve">Holding. skříň </t>
  </si>
  <si>
    <t>Nerez deska na polopříčku</t>
  </si>
  <si>
    <t xml:space="preserve"> - deska na zakrytí horní části polopříčky
- přesah desky z každé strany cca 10 mm
- bez lemů</t>
  </si>
  <si>
    <t>2610x170x50</t>
  </si>
  <si>
    <t>Univerzální kuchyňský robot - 60 litrů</t>
  </si>
  <si>
    <t xml:space="preserve"> - obsah kotlíku: 60 l
- regulace: 3 rychlosti ( 99/176/320 ot/min )
- metla, hák, míchač, nerezový zákryt, mechanické ovládání s časovačem, signalizací a stop tlačítkem a českým popisem stroje.
- příkon (400 V): 2,25 kW</t>
  </si>
  <si>
    <t>720x720x1300</t>
  </si>
  <si>
    <t>Nerez regál čtyř policový</t>
  </si>
  <si>
    <t xml:space="preserve"> - 4x pevná plná police
- spodní a druhá police vč. lemů
- druhá police ve výšce desky stolu poz. 123 a tl. 50 mm
- provedení na stavební sokl, v=150 mm</t>
  </si>
  <si>
    <t>1250x600x1650</t>
  </si>
  <si>
    <t>Nerez mycí stůl s dřezem a košem</t>
  </si>
  <si>
    <t>2430x800x750</t>
  </si>
  <si>
    <t>500x800x750</t>
  </si>
  <si>
    <t xml:space="preserve"> - hloubka 800 mm
- odpad DN70 mm
- 1x baterie s loketním ovládáním
- 1x baterie pro napouštění vody
- zadní zvýšený lem, v=150 mm
- provedení na stavební sokl, v=150 mm</t>
  </si>
  <si>
    <t xml:space="preserve"> - 1x dřez 700x500x300 mm, KOA
- prolomená deska
- otvor pro baterii vč. spodního podlepu plast. deskou
- vlevo rozšířený výsuvný koš + klapačka, 2x plastová nádoba, nerez kolejnice
- spodní plná police vč. lemů
- zadní a pravý zvýšený lem, v=150 mm
- provedení na stavební sokl, v=150 mm</t>
  </si>
  <si>
    <t>200. - VÝDEJ</t>
  </si>
  <si>
    <t>1950x800x750</t>
  </si>
  <si>
    <t xml:space="preserve"> - horní deska z umělého kamene vč. R rohu desky - viz samostatná položka
- vč. vestavné vodní lázně (do roviny s deskou) - lisovavá vana GN3/1
- pevný přívod vody a odpadu
- instalační šachta vlevo
- zásuvka el. 230 V
- rozsah teplot: +30°C až +90°C
- spodní plná police
- vč. výdejní galerie ve tvaru "L" (kombinace nerez/sklo - jeklové stojiny se skleněnou policí a dechovou clonou) vč. LED osvětlení
- 1x šachta s přípravou pro vestavný zásobník na talíře vč. dokrytí s přípravou pro ovládací panel
- příprava pro interiér. obklad a nerez pojezd na podnosy
- obklad z lamino desky, dekor dle výběru investora
- bez lemů
- plná záda
- provedení na stavební sokl, v=150 mm
- příkon (230 V): 2,25 + 1,5 kW</t>
  </si>
  <si>
    <t xml:space="preserve"> - vyhřívané provedení
- pro průměr talířů do 280 mm
- montážní otvor 407 mm
- příkon (230 V): 0,48kW</t>
  </si>
  <si>
    <t>Vestavný zásobník na talíře</t>
  </si>
  <si>
    <t>202a.</t>
  </si>
  <si>
    <t>Plastové víko k zásobníku na talíře</t>
  </si>
  <si>
    <t>dle zásobníku</t>
  </si>
  <si>
    <t xml:space="preserve"> - poklop sklouží k hygienickému uzavření šachty zásobníku na talíře, u vyhřívaného modelu napomáhá k udržení teploty a snižuje energetické ztráty
- šedý plast</t>
  </si>
  <si>
    <t xml:space="preserve">Nerez výdejní stůl s přípravou pro desku z umělého kamene vč. vestavné vodní lázně GN2/1 s galerií </t>
  </si>
  <si>
    <t>Nerez výdejní stůl s přípravou pro desku z umělého kamene a vestavný zásobník na talíře vč. vestavné vodní lázně GN3/1 s galerií</t>
  </si>
  <si>
    <t xml:space="preserve"> - horní deska z umělého kamene - viz samostatná položka
- vč. vestavné vodní lázně (do roviny s deskou) - lisovavá vana GN2/1
- pevný přívod vody a odpadu
- instalační šachta vlevo
- zásuvka el. 230 V
- rozsah teplot: +30°C až +90°C
- spodní plná police
- vč. výdejní galerie ve tvaru "T" (kombinace nerez/sklo - jeklové stojiny se skleněnou policí a dechovou clonou) vč. LED osvětlení
- příprava pro interiér. obklad a nerez pojezd na podnosy
- obklad z lamino desky, dekor dle výběru investora
- bez lemů
- plná záda
- příprava pro uchycení desky stolu poz. 109
- provedení na stavební sokl, v=150 mm
- příkon (230 V): 1,5 + 0,5 kW</t>
  </si>
  <si>
    <t>Nerez výdejní stůl s přípravou pro desku z  umělého kamene s obkladem, prostorem pro termosy a podnosy s hrnky/sklaničkami a nerez vestavným odkapem</t>
  </si>
  <si>
    <t>1800x800x750</t>
  </si>
  <si>
    <t>1200x800x750</t>
  </si>
  <si>
    <t>209.</t>
  </si>
  <si>
    <t>210.</t>
  </si>
  <si>
    <t>211.</t>
  </si>
  <si>
    <t xml:space="preserve"> - automatický varný a udržovací termos na přípravu a udržení horké vody a teplých nápojů
- celonerezové, dvouplášové, izolované provedení
- automatický systém výroby horké vody
- výdej nápoje automatickým výpustným kohoutem a množství nápoje v termosu je přehledně indikováno na rysce hladinoměru
- snadné nastavení předvolené varné, udržovací nebo výdejní teploty na digitálním ovladači (60 / 80 / 100°C)
- zobrazení aktuální teplotu vody a požadované předvolené teploty na podsvíceném displeji
- nerezové bezpečnostní víko s ergonomickým bezpečným plastovým madlem
- příkon (230 V): 2,5 kW</t>
  </si>
  <si>
    <t>D295x600</t>
  </si>
  <si>
    <t>Napouštěcí baterie 1/2" - stolní - vysoká</t>
  </si>
  <si>
    <t xml:space="preserve"> - otočné rameno
- jedna voda
- otočné napouštěcí ramínko 250 mm
- výška 700 mm</t>
  </si>
  <si>
    <t xml:space="preserve"> - zařízení je určeno pro výrobu, prezentaci a udržení chlazených nápojů
- lopatkový systém víření dokonale promíchá a vychladí směsy bez nežádoucí pěny na povrchu
- je vhodný pro běžné nápoje, koncentráty, sirupy, práškové směsi a také nápoje s větším obsahem dužiny)
- polykarbonátové nádoby na nápoje, snadno odnímatelné
- snadné dávkování samoobslužným kohoutem vybaveným odolným těsněním
- nerezová konstrukce AISI 304 snadná údržba a čistění
- chlazení vzduchem (chladivo R134a)
- klimatická třída N (pro okolní teplotu +16°C až +32 °C)
- objem: min. 2x 12 litrů
- teplota +3°C až +10°C
- hmotnost: max. 31 kg
- příkon (230 V): 0,31 kW</t>
  </si>
  <si>
    <t>430x480x640</t>
  </si>
  <si>
    <t>Výrobník a vířič chlazených nápojů</t>
  </si>
  <si>
    <t>Varný izolovaný termos 20 litrů, nerez</t>
  </si>
  <si>
    <t>Nerez trubkový pojezd na podnosy</t>
  </si>
  <si>
    <t xml:space="preserve"> - 4x kruhová trubka D30 mm
- "L" provedení
- R rohy na koncích pojezdu</t>
  </si>
  <si>
    <t>délka cca
3100+3000</t>
  </si>
  <si>
    <t xml:space="preserve"> - R roh desky
- vč. výřezů pro vestavné technologie - technologie osazeny "do roviny" s deskou
- pohledové hrany ze strany obsluhy broušené s fazetou
- průchody pro intalace
- příprava pro montáž na nerezové konstrukce
- vlastnosti materiálu:
   - Odolný proti poškrábání
   - Dlouhá životnost
   - Nekonečný vzorník
   - Odolný vůči popálení
   - Odolný proti pachu
   - Odolný proti bakteriím
   - Odolný proti skvrnám
   - Odolá přírodním šťávám
   - Nenasákavý (nasákavost &lt;0,05%)
   - Obsah křemene &gt;90%</t>
  </si>
  <si>
    <t>300. - MYTÍ STOLNÍHO NÁDOBÍ</t>
  </si>
  <si>
    <t>Nerez vstupní stůl k myčce nádobí s dřezem</t>
  </si>
  <si>
    <t xml:space="preserve"> - vlevo 1x dřez 450x450x250 mm, KOA
- otvor pro baterii vč. spodního podlepu plast. deskou
- v desce spádovaná dráha pro mycí koše 500x500 mm
- vlevo uchycení k myčce nádobí, vpravo uchycení na zeď (vč. L profilu na stěnu)
- vč. odjímatelné stěrky na talíře
- zadní a pravý zvýšený lem, v=150 mm</t>
  </si>
  <si>
    <t>1220x700x50</t>
  </si>
  <si>
    <t>Nerez police na mycí koše</t>
  </si>
  <si>
    <t xml:space="preserve"> - provedení police pro ustavení košů "na stojato"
- uchycení na stěnu</t>
  </si>
  <si>
    <t>550x500x400</t>
  </si>
  <si>
    <t>Mycí stroj průchozí</t>
  </si>
  <si>
    <t xml:space="preserve"> - nastavení tlaku mytí VarioPower
- filtrace plného proudu: síto mycí nádrže, cylindrické síto, sací síto čerpadla s bezpečnostní kontrolou, Mediamat
- senzor zakalení
- dávkovač oplachového prostředku zabudovaný
- dávkovač mycích prostředků zabudovaný
- 2 externí hadičky se signalizací
- aktivní management energie
- rekuperace – zpětné získávání tepla EnergyLight
- samočistící program – s upozorněními
- odvápňovací program myčky
- oddělené signalizace sledování množství mycího/lešt.prostř.
- chybová signalizace při zablokování mycího pole
- zobrazení intervalu údržby
- integrovaný záznamník hygieny a provozních údajů
- animovaný návod k obsluze k zobrazení na myčce včetně tipů
- dvouplášťový kryt včetně větrací pozice
- automatický start krytem
- jemný rozběh mycího čerpadla
- termostop pro hygienickou bezpečnost
- odpadní čerpadlo
- senzor netěsnosti
- multifázování
- dotyková obrazovka a jednotlačítkové ovládání se zobrazením průběhu procesu
- automatika pro časově řízené uvedení do provozu a odstavení z provozu
- zvláštní programy - ECO, tichý, krátký, intenzivní a základní mytí
- multifunkční výstup jako rozhraní pro externí zařízení
- hluboce lisovaná hygienická nádrž, hygienické topné těleso, hygienické vedení koše
- variabilní nastavení tlaku mytí – přizpůsobení mytému nádobí a jeho stupni zašpinění
- přísun energie jednotlivým prvkům dle potřeby – zřetelně kratší časy ohřevu
- rychlejší programy
- hygienicky bezvadné mycí výsledky
- redukované provozní náklady
- jazykově neutrální, intuitivní obsluha
- ergonomický designou
- příkon (400 V): 14,9 kW</t>
  </si>
  <si>
    <t>635x750x1550/2050</t>
  </si>
  <si>
    <t>Nerez výstupní deska s policí na samostatném podnoží</t>
  </si>
  <si>
    <t xml:space="preserve"> - výstupní deska s dráhou pro mycí koše 500x500 mm
- uchycení mezi myčku a zeď
- spodní police na samostatném podnoží vč. lemů
- zadní a levý zvýšený lem, v=150 mm
- provedení na nohou</t>
  </si>
  <si>
    <t>1050x700x750</t>
  </si>
  <si>
    <t xml:space="preserve"> - 4x pevná plná police
- provedení na nohou</t>
  </si>
  <si>
    <t>1450x500x1800</t>
  </si>
  <si>
    <t xml:space="preserve"> - celonerezové nástěnné umývadlo s kolenovým ovládáním, sifonem a baterií
- nastavení teploty vody směšovacím ventilem (zpětná klapka pod umyvadlem)
- voda se spouští stlačením ventilu s automatickým zpožděním vypínání vody
- v ceně umyvadla odnímatelný zvýšený zadní lem</t>
  </si>
  <si>
    <t>400x400x210/500</t>
  </si>
  <si>
    <t>Nerezové umyvadlo s lemem</t>
  </si>
  <si>
    <t>Nerez vozík se vsuny na podnosy</t>
  </si>
  <si>
    <t xml:space="preserve"> - 4x kolečko, 2x bržděné
- zarážky pro podnosy
- kapacita 10 vsunů na podnosy</t>
  </si>
  <si>
    <t>620x470x1700</t>
  </si>
  <si>
    <t>400. - HRUBÁ PŘÍPRAVNA ZELENINY</t>
  </si>
  <si>
    <t>Nerez mycí stůl s umyvadlem na ruce, dřezem a policí</t>
  </si>
  <si>
    <t>1700x700x900</t>
  </si>
  <si>
    <t xml:space="preserve"> - vlevo malé umyvadlo na ruce, 300x240x150 mm, KOA
- dále 1x dřez 450x450x300 mm, KOA
- prolomená deska
- 2x otvor pro baterii vč. spodního podlepu plast. deskou
- částečná spodní plná police
- vlevo deska přetažená (cca 500 mm) s prostorem pro koš na odpadky
- zvýšený zadní a pravý lem, v=150 mm
- 1x roh desky R25
- vč. krájecí nierolenové desky 600x400 mm
- provedení na nohou</t>
  </si>
  <si>
    <t>Škrabka na bramory a zeleninu 12 kg, nerez</t>
  </si>
  <si>
    <t xml:space="preserve"> - stroj je určen k opracování (škrábání, loupání a mytí) brambor a kořenové zeleniny
- provedení:  nerez
- náplň: 12 kg
- výkon: 200 kg/h
- délka loupání 1,5 - 3 minuty
- příkon (400 V): 0,55 kW</t>
  </si>
  <si>
    <t>700x700x900</t>
  </si>
  <si>
    <t>Lapač škrobu ke škrabce brambor a zeleniny</t>
  </si>
  <si>
    <t xml:space="preserve"> -  odlučování škrobu systémem přepadu
- odlučování slupek pomocí nerezového síta/koše
- průměr - 320 mm
- výška - 380 mm
- pro model ŠKBZ 12/20/40</t>
  </si>
  <si>
    <t>D320x380</t>
  </si>
  <si>
    <t>Sprcha ruční</t>
  </si>
  <si>
    <t xml:space="preserve"> - model s pákovým ovládáním, úchytem pro upevnění a nerezovou tlakovou hadicí - délka 2 m. 
- průtok 4 Bar: 13 litrů/min.
- max. tlak 5 Bar
- hmotnost 0,6/1,2 kg</t>
  </si>
  <si>
    <r>
      <t xml:space="preserve">Dřevěný rošt na zeleninu - </t>
    </r>
    <r>
      <rPr>
        <b/>
        <sz val="8"/>
        <color rgb="FFFF0000"/>
        <rFont val="Arial"/>
        <family val="2"/>
        <charset val="238"/>
      </rPr>
      <t>NENÍ SOUČÁSTÍ DODÁVKY GASTRO</t>
    </r>
  </si>
  <si>
    <t xml:space="preserve"> - není dodávka gastro</t>
  </si>
  <si>
    <t>500. - CHLAZENÝ SKLAD, SUCHÝ SKLAD, SKLAD ODPADU, VÁHA</t>
  </si>
  <si>
    <t>503.</t>
  </si>
  <si>
    <t>504.</t>
  </si>
  <si>
    <t>505.</t>
  </si>
  <si>
    <t>506.</t>
  </si>
  <si>
    <t>507.</t>
  </si>
  <si>
    <t>508.</t>
  </si>
  <si>
    <t xml:space="preserve"> - čistý objem 469 l
- provedení: nerez
- teplota -10 až -25 °C 
- počet polic 6 
- rozměr polic 630 x 500 mm 
- hrubý objem 570 l
- statické chlazení
- digitální termostat
- chladivo R600a
- snadno vyměnitelné těsnění
- zabudovaný zámek
- 6 výparníkových roštů
- rozteč mezi mrazicími rošty - 21 cm
- lze vložit přepravku
- příkon (230 V): 0,35 kW</t>
  </si>
  <si>
    <t>Regál skladový - komaxitový</t>
  </si>
  <si>
    <t xml:space="preserve"> - 4x plná police
- skládací provedení
- nosnost 1 police: cca 100 kg</t>
  </si>
  <si>
    <t>1330x600x2000</t>
  </si>
  <si>
    <t>930x600x2000</t>
  </si>
  <si>
    <t>930x400x2000</t>
  </si>
  <si>
    <t>1030x400x2000</t>
  </si>
  <si>
    <t>509.</t>
  </si>
  <si>
    <t>Můstková nerezová voděodolná váha s dvojím rozsahem a nerezovým vážním indikátorem</t>
  </si>
  <si>
    <t xml:space="preserve"> - váživost: 60/150kg
- dílek - přesnost: 20/50g
- rozměr vážní plochy: 500x500 mm
- certifikace: pro obchodní vážení - ES ověření
- funkce váhy: vážení, sumační režim, limitní vážení
- provedení vážní plochy: nerez
- provedení konstrukce: nerez
- provedení (materiál): nerez
- napájení váhy: AC 230V
- alternativní napájení: Ni-MH baterie 1.2V/1200mAh 6ks
- displej: LCD - 22 mm s modrým LED podsvitem
- komunikační rozhraní: RS232
- prostředí: mokré, vlhké, prašné, chemicky agresivní
- odesílání dat: do PC, na tiskárnu
- tisk: s tiskem etiket a vážních lístků na externí tiskárnu
- provozní teplota: -10°C » +40°C
- umístění: na podlahu, stolek
- krytí: IP-65
- hmotnost váhy včetně obalu (kg): 20,2
- příkon (230 V): 0,007 kW</t>
  </si>
  <si>
    <t>500x600x800</t>
  </si>
  <si>
    <t>Profesionální chladící skříň, 340 litrů, nerez opláštění</t>
  </si>
  <si>
    <t xml:space="preserve"> - nerezové opláštění
- hrubý objem: 340 litrů
- ventilované chlazení
- automatické odtávání
- chladivo R 134a
- digitální termostat
- výškově nastavitelné rošty
- snadno vyměnitelné těsnění
- zabudovaný zámek
- lze měnit otevírání dveří
- obsahuje fluorované skleníkové plyny
- příkon (230 V): 0,185 kW</t>
  </si>
  <si>
    <t>603x595x1855</t>
  </si>
  <si>
    <t>1.NP</t>
  </si>
  <si>
    <t>600. - SVAČINY A MYTÍ STOLNÍHO NÁDOBÍ</t>
  </si>
  <si>
    <t>1.PP</t>
  </si>
  <si>
    <t>601.</t>
  </si>
  <si>
    <t>602.</t>
  </si>
  <si>
    <t>603.</t>
  </si>
  <si>
    <t>604.</t>
  </si>
  <si>
    <t>605.</t>
  </si>
  <si>
    <t>606.</t>
  </si>
  <si>
    <t>607.</t>
  </si>
  <si>
    <t>608.</t>
  </si>
  <si>
    <t>609.</t>
  </si>
  <si>
    <t>610.</t>
  </si>
  <si>
    <t>611.</t>
  </si>
  <si>
    <t>612.</t>
  </si>
  <si>
    <t>613.</t>
  </si>
  <si>
    <t>614.</t>
  </si>
  <si>
    <t>Nerez stůl s dřezem, umyvadlem na ruce, košem, prostorem pro lednice a zásuvkovým blokem</t>
  </si>
  <si>
    <t xml:space="preserve"> - vlevo malé umyvadlo na ruce, 300x240x150 mm, KOA
- dále 1x dřez GN1/1, KOA
- lokální prolis kolem dřezu a umyvadla
- 2x otvor pro baterii vč. spodního podlepu plast. deskou
- pod umyvadlem výsuvný koš na odpadky + klapačka, 1x plastová nádoba, nerez kolejnice
- dále částečná spodní plná police vč. lemu
- pod deskou prostor pro 2x lednici
- vpravo zásuvkový blok, 3x zásuvka na GN, nerez kolejnice
- zadní a levý lem, v=50 mm
- částečné provedení na stavební sokl, v=150 mm</t>
  </si>
  <si>
    <t>2530x700x750</t>
  </si>
  <si>
    <t>1265x300x700</t>
  </si>
  <si>
    <t>Nerez stůl s vodní lázní GN2/1 a policí</t>
  </si>
  <si>
    <t>1370x700x750</t>
  </si>
  <si>
    <t xml:space="preserve"> - 4x pevná plná police
- spodní a druhá police vč. lemů
- druhá police ve výšce desky stolu poz. 606 a tl. 50 mm
- provedení na stavební sokl, v=150 mm</t>
  </si>
  <si>
    <t>1000x700x1650</t>
  </si>
  <si>
    <t xml:space="preserve"> - vlevo 1x dřez 450x450x250 mm, KOA
- otvor pro baterii vč. spodního podlepu plast. deskou
- v desce spádovaná dráha pro mycí koše 500x500 mm
- vlevo uchycení k myčce nádobí, vpravo nohy a plný bok
- vč. odjímatelné stěrky na talíře
- zadní zvýšený lem, v=150 mm</t>
  </si>
  <si>
    <t xml:space="preserve"> - výstupní deska s dráhou pro mycí koše 500x500 mm
- uchycení mezi myčku a zeď
- spodní police na samostatném podnoží vč. lemů
- zadní a částečný levý zvýšený lem, v=150 mm
- provedení na nohou</t>
  </si>
  <si>
    <t>600x700x750</t>
  </si>
  <si>
    <t>500x700x750</t>
  </si>
  <si>
    <t>4200x1300x500</t>
  </si>
  <si>
    <r>
      <t xml:space="preserve">Závěsná indukční digestoř nad konvektomat, MF pánev a indukci - </t>
    </r>
    <r>
      <rPr>
        <b/>
        <sz val="8"/>
        <color rgb="FFFF0000"/>
        <rFont val="Arial"/>
        <family val="2"/>
        <charset val="238"/>
      </rPr>
      <t>NENÍ DODÁVKA GASTRO - DOD. VZT</t>
    </r>
  </si>
  <si>
    <t xml:space="preserve"> - včetně osvětlení a vypínače
- 1x řada tukových filtrů
- příprava pro napojení VZT
- indukční systém vstřikování vzduchu
- vnitřní pohledové plochy z leštěného nerezu
- příkon osvětlení (230 V): cca 0,2 kW</t>
  </si>
  <si>
    <t>x05.</t>
  </si>
  <si>
    <r>
      <t xml:space="preserve">Nástěnná digestoř nad myčku nádobí - </t>
    </r>
    <r>
      <rPr>
        <b/>
        <sz val="8"/>
        <color rgb="FFFF0000"/>
        <rFont val="Arial"/>
        <family val="2"/>
        <charset val="238"/>
      </rPr>
      <t>NENÍ DODÁVKA GASTRO - DOD. VZT</t>
    </r>
  </si>
  <si>
    <t xml:space="preserve"> - bez osvětlení
- 1x řada tukových filtrů
- příprava pro napojení VZT
- vnitřní pohledové plochy z leštěného nerezu</t>
  </si>
  <si>
    <t>1000x1000x500</t>
  </si>
  <si>
    <t xml:space="preserve"> - kapacita 10x GN 1/1 nebo 20x GN 1/2
- min. 9 provozních režimů:
   pečení velkých a malých kusů masa, drůbež, ryby,
  přílohy, bramborové pokrmy, vaječné pokrmy, pečivo,
  finishing
- 3 provozními režimy:
  pára 30-130°C, horký vzduch 30-300°C,
  kombinace páry a horkého vzduchu 30-300°C;
- výběr z vlastní kuchařky
- automatický udržovací program
- barevný TFT displej 10,1", dotykový s piktogramy
- držák sondy, komunikace v ČJ,
- měření teploty jádra - senzor s min. 6-ti čidly
- automatické mytí a odvápnění komory a boileru,
  automatická detekce stupně zavápnění a úrovně mytí,
  není zapotřebí změkčovač vody
- boilerový vyvíječ páry, dvojité čelní sklo,
- LED osvětlení, samonavíjecí hadice se sprchou
- volba času startu, regulace a kontrola vlhkosti
- vlastní programy, min. 1200 programů až s 12 kroky, textové zadávání
- časové nastavení jednotlivých vsunů
- integrovaný systém na odlučování tuku
- systém analýzy servisních zásahů
- integrovaná brzda ventilátoru, min. 5 rychlostí ventilátoru,
  taktování ventilátoru
- přídavné funkce: min. superrychlé ochlazení var. prostoru,
  přivlhčování od 30-260°C, 1/2 příkon el.en., Delta-T,
  HACCP uložení, USB připojení
- konvektomat dle DIN 18866 (v ručním režimu)
- vnitřní a vnější plášť nerez DIN 1.4301
- základní sada čistících a oplachových tablet
- navíc vsun pro odkapovou gn
- certifikát pro provoz bez dozoru - noční provoz
- příkon (400 V) : 18,9 kW</t>
  </si>
  <si>
    <t xml:space="preserve"> - zesílená deska (plech tl. min. 2,0 mm), vespod vyztuženo nerez profily a Al plechem pro lepší rozvod tepla
- částečný spodní ovládací panel vč. el. zásuvky 230 V
- spodní plná police vč. lemů + středová přestavitelná police
- vlevo zásuvkový blok, 3x zásuvka na GN, nerez kolejnice
- vpravo deska jako bok k podestavbě pod MF pánev, vlevo bok ke sníženému stolu pod konvektomat
- zadní lem, v=50 mm
- provedení na stavební sokl, v=150 mm
- příkon (230 V): 2,5 kW</t>
  </si>
  <si>
    <t>Nerez výdejní stůl s přípravou pro desku z umělého kamene s obkladem, prostorem pro vířič nápojů a podnosy se sklaničkami a nerez vestavným odkapem</t>
  </si>
  <si>
    <t xml:space="preserve"> - vpravo vodní lázáň - vevařená vana GN2/1 s prolisem
- manuální termostat
- teplota od +30 do +90° C
- instalační šachta vpravo
- pevné připojení na vodu a odpad
- napouštěcí a vypouštěcí kohout
- spodní plná police vč. lemu
- zadní lem, v=50 mm
- provedení na stavební sokl, v=150 mm
- příkon (230 V): 1,5 kW</t>
  </si>
  <si>
    <t xml:space="preserve"> - horní deska z umělého kamene vč. přípravy pro odkap - viz samostatná položka
- spodní plná police
- prostro pro termosy
- vpravo prostor pro podnosy se skleničkami
- příprava pro interiér. obklad vč. dvířek a nerez pojezd na podnosy
- obklad z lamino desky, dekor dle výběru investora
- bez lemů
- vč. nerez odkapu pod termosy, rozm. 800x200x20 mm s odtokem do odpadu
- provedení na stavební sokl, v=150 mm</t>
  </si>
  <si>
    <t xml:space="preserve"> - horní deska z umělého kamene - viz samostatná položka
- spodní plná police
- prostros pro vířič nápojů
- vlevo prostor pro podnosy se skleničkami
- příprava pro interiér. obklad vč. dvířek a nerez pojezd na podnosy
- obklad z lamino desky, dekor dle výběru investora
- bez lemů
- provedení na stavební sokl, v=150 mm</t>
  </si>
  <si>
    <r>
      <t xml:space="preserve">Desky výdejních stolů z umělého kamene - </t>
    </r>
    <r>
      <rPr>
        <b/>
        <sz val="8"/>
        <color rgb="FFFF0000"/>
        <rFont val="Arial"/>
        <family val="2"/>
        <charset val="238"/>
      </rPr>
      <t>ODHAD CENY - BUDE SE LIŠIT DLE VÝBĚRU DEKORU A PROVEDENÍ HRAN</t>
    </r>
  </si>
  <si>
    <t>Cena celkem
bez DPH v Kč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</si>
</sst>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\ \k\W"/>
    <numFmt numFmtId="165" formatCode="#,##0.00\ &quot;Kč&quot;"/>
    <numFmt numFmtId="166" formatCode="#,##0\ &quot;Kč&quot;"/>
    <numFmt numFmtId="167" formatCode="000\ 00"/>
  </numFmts>
  <fonts count="23" x14ac:knownFonts="1">
    <font>
      <sz val="10"/>
      <color indexed="8"/>
      <name val="Arial"/>
      <family val="2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 CE"/>
    </font>
    <font>
      <sz val="8"/>
      <name val="Arial"/>
      <family val="2"/>
      <charset val="238"/>
    </font>
    <font>
      <sz val="9"/>
      <name val="Arial"/>
      <family val="2"/>
    </font>
    <font>
      <sz val="9"/>
      <name val="Arial CE"/>
    </font>
    <font>
      <sz val="9"/>
      <color indexed="8"/>
      <name val="Arial"/>
      <family val="2"/>
    </font>
    <font>
      <b/>
      <sz val="9"/>
      <name val="Arial"/>
      <family val="2"/>
    </font>
    <font>
      <b/>
      <sz val="9"/>
      <name val="Arial CE"/>
    </font>
    <font>
      <b/>
      <sz val="9"/>
      <color indexed="8"/>
      <name val="Arial"/>
      <family val="2"/>
    </font>
    <font>
      <b/>
      <sz val="11"/>
      <color rgb="FFFA7D00"/>
      <name val="Calibri"/>
      <family val="2"/>
      <scheme val="minor"/>
    </font>
    <font>
      <sz val="8"/>
      <name val="Arial"/>
      <family val="2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7"/>
      <color rgb="FF00000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8"/>
      <color rgb="FFFF000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7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</borders>
  <cellStyleXfs count="6">
    <xf numFmtId="0" fontId="0" fillId="0" borderId="0"/>
    <xf numFmtId="0" fontId="13" fillId="8" borderId="19" applyNumberFormat="0" applyAlignment="0" applyProtection="0"/>
    <xf numFmtId="0" fontId="17" fillId="0" borderId="0"/>
    <xf numFmtId="0" fontId="17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27">
    <xf numFmtId="0" fontId="0" fillId="0" borderId="0" xfId="0" applyAlignment="1">
      <alignment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right" vertical="top" wrapText="1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wrapText="1"/>
    </xf>
    <xf numFmtId="0" fontId="2" fillId="4" borderId="0" xfId="0" applyFont="1" applyFill="1" applyBorder="1" applyAlignment="1">
      <alignment vertical="center" wrapText="1"/>
    </xf>
    <xf numFmtId="0" fontId="4" fillId="4" borderId="0" xfId="0" applyFont="1" applyFill="1" applyBorder="1" applyAlignment="1">
      <alignment horizontal="center" vertical="top"/>
    </xf>
    <xf numFmtId="0" fontId="3" fillId="5" borderId="0" xfId="0" applyFont="1" applyFill="1" applyBorder="1" applyAlignment="1" applyProtection="1">
      <alignment horizontal="left" vertical="center"/>
      <protection hidden="1"/>
    </xf>
    <xf numFmtId="0" fontId="4" fillId="5" borderId="0" xfId="0" applyFont="1" applyFill="1" applyBorder="1" applyAlignment="1">
      <alignment horizontal="center" vertical="top"/>
    </xf>
    <xf numFmtId="0" fontId="4" fillId="5" borderId="0" xfId="0" applyFont="1" applyFill="1" applyBorder="1" applyAlignment="1" applyProtection="1">
      <alignment horizontal="left" vertical="center" wrapText="1"/>
      <protection hidden="1"/>
    </xf>
    <xf numFmtId="0" fontId="2" fillId="4" borderId="10" xfId="0" applyFont="1" applyFill="1" applyBorder="1" applyAlignment="1">
      <alignment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165" fontId="8" fillId="5" borderId="0" xfId="0" applyNumberFormat="1" applyFont="1" applyFill="1" applyBorder="1" applyAlignment="1">
      <alignment vertical="center"/>
    </xf>
    <xf numFmtId="165" fontId="11" fillId="6" borderId="0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wrapText="1"/>
    </xf>
    <xf numFmtId="3" fontId="1" fillId="0" borderId="4" xfId="0" applyNumberFormat="1" applyFont="1" applyBorder="1" applyAlignment="1">
      <alignment horizontal="center" vertical="center" wrapText="1"/>
    </xf>
    <xf numFmtId="3" fontId="2" fillId="4" borderId="10" xfId="0" applyNumberFormat="1" applyFont="1" applyFill="1" applyBorder="1" applyAlignment="1">
      <alignment horizontal="center" vertical="center"/>
    </xf>
    <xf numFmtId="3" fontId="13" fillId="4" borderId="10" xfId="1" applyNumberFormat="1" applyFill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vertical="center" wrapText="1"/>
    </xf>
    <xf numFmtId="49" fontId="15" fillId="0" borderId="4" xfId="0" applyNumberFormat="1" applyFont="1" applyBorder="1" applyAlignment="1">
      <alignment horizontal="left" vertical="center" wrapText="1"/>
    </xf>
    <xf numFmtId="0" fontId="16" fillId="0" borderId="15" xfId="0" applyFont="1" applyBorder="1" applyAlignment="1">
      <alignment vertic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16" fillId="0" borderId="4" xfId="2" applyFont="1" applyBorder="1" applyAlignment="1">
      <alignment vertical="center" wrapText="1"/>
    </xf>
    <xf numFmtId="0" fontId="15" fillId="0" borderId="4" xfId="2" applyFont="1" applyBorder="1" applyAlignment="1">
      <alignment horizontal="left" vertical="center" wrapText="1"/>
    </xf>
    <xf numFmtId="49" fontId="15" fillId="0" borderId="4" xfId="2" applyNumberFormat="1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left" vertical="top" wrapText="1"/>
    </xf>
    <xf numFmtId="0" fontId="1" fillId="0" borderId="2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165" fontId="5" fillId="5" borderId="0" xfId="0" applyNumberFormat="1" applyFont="1" applyFill="1" applyBorder="1" applyAlignment="1">
      <alignment horizontal="right" vertical="center"/>
    </xf>
    <xf numFmtId="164" fontId="2" fillId="4" borderId="0" xfId="0" applyNumberFormat="1" applyFont="1" applyFill="1" applyBorder="1" applyAlignment="1">
      <alignment horizontal="center" vertical="center"/>
    </xf>
    <xf numFmtId="3" fontId="2" fillId="4" borderId="0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 applyProtection="1">
      <alignment horizontal="left" vertical="center"/>
      <protection hidden="1"/>
    </xf>
    <xf numFmtId="0" fontId="4" fillId="5" borderId="2" xfId="0" applyFont="1" applyFill="1" applyBorder="1" applyAlignment="1">
      <alignment horizontal="center" vertical="top"/>
    </xf>
    <xf numFmtId="165" fontId="5" fillId="5" borderId="2" xfId="0" applyNumberFormat="1" applyFont="1" applyFill="1" applyBorder="1" applyAlignment="1">
      <alignment horizontal="right" vertical="center"/>
    </xf>
    <xf numFmtId="164" fontId="2" fillId="4" borderId="2" xfId="0" applyNumberFormat="1" applyFont="1" applyFill="1" applyBorder="1" applyAlignment="1">
      <alignment horizontal="center" vertical="center"/>
    </xf>
    <xf numFmtId="3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165" fontId="11" fillId="7" borderId="0" xfId="0" applyNumberFormat="1" applyFont="1" applyFill="1" applyBorder="1" applyAlignment="1">
      <alignment vertical="center"/>
    </xf>
    <xf numFmtId="0" fontId="12" fillId="3" borderId="22" xfId="0" applyFont="1" applyFill="1" applyBorder="1" applyAlignment="1">
      <alignment wrapText="1"/>
    </xf>
    <xf numFmtId="0" fontId="12" fillId="3" borderId="14" xfId="0" applyFont="1" applyFill="1" applyBorder="1" applyAlignment="1">
      <alignment wrapText="1"/>
    </xf>
    <xf numFmtId="0" fontId="12" fillId="3" borderId="18" xfId="0" applyFont="1" applyFill="1" applyBorder="1" applyAlignment="1">
      <alignment wrapText="1"/>
    </xf>
    <xf numFmtId="0" fontId="12" fillId="3" borderId="25" xfId="0" applyFont="1" applyFill="1" applyBorder="1" applyAlignment="1">
      <alignment wrapText="1"/>
    </xf>
    <xf numFmtId="0" fontId="16" fillId="0" borderId="4" xfId="2" applyFont="1" applyFill="1" applyBorder="1" applyAlignment="1">
      <alignment vertical="center" wrapText="1"/>
    </xf>
    <xf numFmtId="0" fontId="7" fillId="5" borderId="9" xfId="0" applyFont="1" applyFill="1" applyBorder="1" applyAlignment="1" applyProtection="1">
      <alignment horizontal="left" vertical="center" indent="1"/>
      <protection hidden="1"/>
    </xf>
    <xf numFmtId="165" fontId="8" fillId="5" borderId="10" xfId="0" applyNumberFormat="1" applyFont="1" applyFill="1" applyBorder="1" applyAlignment="1">
      <alignment vertical="center"/>
    </xf>
    <xf numFmtId="166" fontId="1" fillId="4" borderId="13" xfId="0" applyNumberFormat="1" applyFont="1" applyFill="1" applyBorder="1" applyAlignment="1">
      <alignment vertical="center" wrapText="1"/>
    </xf>
    <xf numFmtId="0" fontId="7" fillId="5" borderId="11" xfId="0" applyFont="1" applyFill="1" applyBorder="1" applyAlignment="1" applyProtection="1">
      <alignment horizontal="left" vertical="center" indent="1"/>
      <protection hidden="1"/>
    </xf>
    <xf numFmtId="166" fontId="1" fillId="4" borderId="12" xfId="0" applyNumberFormat="1" applyFont="1" applyFill="1" applyBorder="1" applyAlignment="1">
      <alignment vertical="center" wrapText="1"/>
    </xf>
    <xf numFmtId="0" fontId="10" fillId="6" borderId="11" xfId="0" applyFont="1" applyFill="1" applyBorder="1" applyAlignment="1" applyProtection="1">
      <alignment horizontal="left" vertical="center" indent="1"/>
      <protection hidden="1"/>
    </xf>
    <xf numFmtId="166" fontId="2" fillId="7" borderId="12" xfId="0" applyNumberFormat="1" applyFont="1" applyFill="1" applyBorder="1" applyAlignment="1">
      <alignment vertical="center" wrapText="1"/>
    </xf>
    <xf numFmtId="0" fontId="7" fillId="6" borderId="30" xfId="0" applyFont="1" applyFill="1" applyBorder="1" applyAlignment="1" applyProtection="1">
      <alignment horizontal="left" vertical="center" indent="1"/>
      <protection hidden="1"/>
    </xf>
    <xf numFmtId="165" fontId="8" fillId="6" borderId="14" xfId="0" applyNumberFormat="1" applyFont="1" applyFill="1" applyBorder="1" applyAlignment="1">
      <alignment vertical="center"/>
    </xf>
    <xf numFmtId="164" fontId="9" fillId="7" borderId="14" xfId="0" applyNumberFormat="1" applyFont="1" applyFill="1" applyBorder="1" applyAlignment="1">
      <alignment horizontal="center" vertical="center"/>
    </xf>
    <xf numFmtId="3" fontId="9" fillId="7" borderId="14" xfId="0" applyNumberFormat="1" applyFont="1" applyFill="1" applyBorder="1" applyAlignment="1">
      <alignment horizontal="center" vertical="center"/>
    </xf>
    <xf numFmtId="166" fontId="1" fillId="7" borderId="29" xfId="0" applyNumberFormat="1" applyFont="1" applyFill="1" applyBorder="1" applyAlignment="1">
      <alignment vertical="center" wrapText="1"/>
    </xf>
    <xf numFmtId="165" fontId="8" fillId="4" borderId="10" xfId="0" applyNumberFormat="1" applyFont="1" applyFill="1" applyBorder="1" applyAlignment="1">
      <alignment vertical="center"/>
    </xf>
    <xf numFmtId="0" fontId="16" fillId="0" borderId="28" xfId="0" applyFont="1" applyBorder="1" applyAlignment="1">
      <alignment vertical="center" wrapText="1"/>
    </xf>
    <xf numFmtId="49" fontId="15" fillId="0" borderId="28" xfId="0" applyNumberFormat="1" applyFont="1" applyBorder="1" applyAlignment="1">
      <alignment horizontal="left" vertical="center" wrapText="1"/>
    </xf>
    <xf numFmtId="0" fontId="1" fillId="0" borderId="28" xfId="0" applyFont="1" applyBorder="1" applyAlignment="1">
      <alignment horizontal="center" vertical="center" wrapText="1"/>
    </xf>
    <xf numFmtId="3" fontId="1" fillId="0" borderId="28" xfId="0" applyNumberFormat="1" applyFont="1" applyBorder="1" applyAlignment="1">
      <alignment horizontal="center" vertical="center" wrapText="1"/>
    </xf>
    <xf numFmtId="0" fontId="12" fillId="3" borderId="17" xfId="0" applyFont="1" applyFill="1" applyBorder="1" applyAlignment="1">
      <alignment wrapText="1"/>
    </xf>
    <xf numFmtId="167" fontId="15" fillId="0" borderId="15" xfId="0" applyNumberFormat="1" applyFont="1" applyBorder="1" applyAlignment="1">
      <alignment horizontal="left" vertical="center" wrapText="1"/>
    </xf>
    <xf numFmtId="49" fontId="20" fillId="0" borderId="15" xfId="0" applyNumberFormat="1" applyFont="1" applyBorder="1" applyAlignment="1">
      <alignment horizontal="left" vertical="center" wrapText="1"/>
    </xf>
    <xf numFmtId="49" fontId="20" fillId="0" borderId="4" xfId="2" applyNumberFormat="1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6" fillId="9" borderId="4" xfId="2" applyFont="1" applyFill="1" applyBorder="1" applyAlignment="1">
      <alignment vertical="center" wrapText="1"/>
    </xf>
    <xf numFmtId="0" fontId="3" fillId="0" borderId="4" xfId="0" applyFont="1" applyBorder="1" applyAlignment="1" applyProtection="1">
      <alignment vertical="center" wrapText="1"/>
      <protection locked="0" hidden="1"/>
    </xf>
    <xf numFmtId="49" fontId="15" fillId="0" borderId="4" xfId="0" applyNumberFormat="1" applyFont="1" applyBorder="1" applyAlignment="1" applyProtection="1">
      <alignment horizontal="left" vertical="center" wrapText="1"/>
      <protection locked="0" hidden="1"/>
    </xf>
    <xf numFmtId="0" fontId="15" fillId="0" borderId="15" xfId="0" applyFont="1" applyBorder="1" applyAlignment="1" applyProtection="1">
      <alignment horizontal="center" vertical="center" wrapText="1"/>
      <protection locked="0" hidden="1"/>
    </xf>
    <xf numFmtId="0" fontId="1" fillId="0" borderId="15" xfId="0" applyFont="1" applyBorder="1" applyAlignment="1" applyProtection="1">
      <alignment horizontal="center" vertical="center" wrapText="1"/>
      <protection locked="0" hidden="1"/>
    </xf>
    <xf numFmtId="0" fontId="3" fillId="0" borderId="4" xfId="2" applyFont="1" applyBorder="1" applyAlignment="1">
      <alignment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4" fillId="0" borderId="23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 applyProtection="1">
      <alignment horizontal="left" vertical="center"/>
      <protection hidden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wrapText="1"/>
    </xf>
    <xf numFmtId="165" fontId="5" fillId="4" borderId="14" xfId="0" applyNumberFormat="1" applyFont="1" applyFill="1" applyBorder="1" applyAlignment="1">
      <alignment horizontal="right" vertical="center"/>
    </xf>
    <xf numFmtId="165" fontId="8" fillId="4" borderId="0" xfId="0" applyNumberFormat="1" applyFont="1" applyFill="1" applyBorder="1" applyAlignment="1">
      <alignment horizontal="right" vertical="center"/>
    </xf>
    <xf numFmtId="0" fontId="12" fillId="3" borderId="18" xfId="0" applyFont="1" applyFill="1" applyBorder="1" applyAlignment="1">
      <alignment horizontal="center" wrapText="1"/>
    </xf>
    <xf numFmtId="0" fontId="12" fillId="3" borderId="20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3" fontId="1" fillId="10" borderId="4" xfId="0" applyNumberFormat="1" applyFont="1" applyFill="1" applyBorder="1" applyAlignment="1">
      <alignment horizontal="center" vertical="center" wrapText="1"/>
    </xf>
    <xf numFmtId="3" fontId="1" fillId="10" borderId="16" xfId="0" applyNumberFormat="1" applyFont="1" applyFill="1" applyBorder="1" applyAlignment="1">
      <alignment horizontal="center" vertical="center" wrapText="1"/>
    </xf>
    <xf numFmtId="3" fontId="1" fillId="10" borderId="15" xfId="0" applyNumberFormat="1" applyFont="1" applyFill="1" applyBorder="1" applyAlignment="1">
      <alignment horizontal="center" vertical="center" wrapText="1"/>
    </xf>
    <xf numFmtId="3" fontId="1" fillId="10" borderId="28" xfId="0" applyNumberFormat="1" applyFont="1" applyFill="1" applyBorder="1" applyAlignment="1">
      <alignment horizontal="center" vertical="center" wrapText="1"/>
    </xf>
  </cellXfs>
  <cellStyles count="6">
    <cellStyle name="Hypertextový odkaz" xfId="4" builtinId="8" hidden="1"/>
    <cellStyle name="Normální" xfId="0" builtinId="0"/>
    <cellStyle name="normální 2" xfId="2" xr:uid="{00000000-0005-0000-0000-000002000000}"/>
    <cellStyle name="normální 2 2" xfId="3" xr:uid="{00000000-0005-0000-0000-000003000000}"/>
    <cellStyle name="Použitý hypertextový odkaz" xfId="5" builtinId="9" hidden="1"/>
    <cellStyle name="Výpočet" xfId="1" builtinId="2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J106"/>
  <sheetViews>
    <sheetView tabSelected="1" topLeftCell="A95" zoomScaleNormal="100" workbookViewId="0">
      <selection activeCell="O26" sqref="O26"/>
    </sheetView>
  </sheetViews>
  <sheetFormatPr defaultColWidth="8" defaultRowHeight="12.75" customHeight="1" x14ac:dyDescent="0.2"/>
  <cols>
    <col min="1" max="1" width="5.7109375" style="13" customWidth="1"/>
    <col min="2" max="2" width="22.28515625" style="3" customWidth="1"/>
    <col min="3" max="3" width="40.7109375" style="13" customWidth="1"/>
    <col min="4" max="4" width="13.28515625" style="3" customWidth="1"/>
    <col min="5" max="5" width="10.140625" style="3" customWidth="1"/>
    <col min="6" max="6" width="10.42578125" style="3" customWidth="1"/>
    <col min="7" max="7" width="3.85546875" style="3" bestFit="1" customWidth="1"/>
    <col min="8" max="8" width="9.42578125" style="26" customWidth="1"/>
    <col min="9" max="9" width="11.140625" style="3" customWidth="1"/>
    <col min="10" max="10" width="5" style="42" customWidth="1"/>
    <col min="11" max="16384" width="8" style="3"/>
  </cols>
  <sheetData>
    <row r="1" spans="1:10" ht="45.75" thickBot="1" x14ac:dyDescent="0.25">
      <c r="A1" s="4" t="s">
        <v>9</v>
      </c>
      <c r="B1" s="4" t="s">
        <v>10</v>
      </c>
      <c r="C1" s="4" t="s">
        <v>11</v>
      </c>
      <c r="D1" s="12" t="s">
        <v>16</v>
      </c>
      <c r="E1" s="2" t="s">
        <v>12</v>
      </c>
      <c r="F1" s="1" t="s">
        <v>13</v>
      </c>
      <c r="G1" s="1" t="s">
        <v>6</v>
      </c>
      <c r="H1" s="25" t="s">
        <v>5</v>
      </c>
      <c r="I1" s="1" t="s">
        <v>301</v>
      </c>
      <c r="J1" s="83" t="s">
        <v>14</v>
      </c>
    </row>
    <row r="2" spans="1:10" ht="12" customHeight="1" x14ac:dyDescent="0.2">
      <c r="A2" s="56"/>
      <c r="B2" s="57"/>
      <c r="C2" s="118" t="s">
        <v>260</v>
      </c>
      <c r="D2" s="118"/>
      <c r="E2" s="118"/>
      <c r="F2" s="118"/>
      <c r="G2" s="118"/>
      <c r="H2" s="57"/>
      <c r="I2" s="57"/>
      <c r="J2" s="57"/>
    </row>
    <row r="3" spans="1:10" ht="12" customHeight="1" x14ac:dyDescent="0.2">
      <c r="A3" s="56"/>
      <c r="B3" s="57"/>
      <c r="C3" s="117" t="s">
        <v>109</v>
      </c>
      <c r="D3" s="117"/>
      <c r="E3" s="117"/>
      <c r="F3" s="117"/>
      <c r="G3" s="117"/>
      <c r="H3" s="57"/>
      <c r="I3" s="57"/>
      <c r="J3" s="57"/>
    </row>
    <row r="4" spans="1:10" ht="112.5" x14ac:dyDescent="0.2">
      <c r="A4" s="99" t="s">
        <v>31</v>
      </c>
      <c r="B4" s="74" t="s">
        <v>95</v>
      </c>
      <c r="C4" s="75" t="s">
        <v>106</v>
      </c>
      <c r="D4" s="76" t="s">
        <v>107</v>
      </c>
      <c r="E4" s="76"/>
      <c r="F4" s="76"/>
      <c r="G4" s="76">
        <v>1</v>
      </c>
      <c r="H4" s="126"/>
      <c r="I4" s="77">
        <f>G4*H4</f>
        <v>0</v>
      </c>
      <c r="J4" s="84">
        <v>21</v>
      </c>
    </row>
    <row r="5" spans="1:10" ht="22.5" x14ac:dyDescent="0.2">
      <c r="A5" s="100" t="s">
        <v>32</v>
      </c>
      <c r="B5" s="36" t="s">
        <v>22</v>
      </c>
      <c r="C5" s="38" t="s">
        <v>23</v>
      </c>
      <c r="D5" s="30" t="s">
        <v>18</v>
      </c>
      <c r="E5" s="30"/>
      <c r="F5" s="30"/>
      <c r="G5" s="7">
        <v>2</v>
      </c>
      <c r="H5" s="123"/>
      <c r="I5" s="27">
        <f>G5*H5</f>
        <v>0</v>
      </c>
      <c r="J5" s="85">
        <v>21</v>
      </c>
    </row>
    <row r="6" spans="1:10" ht="22.5" x14ac:dyDescent="0.2">
      <c r="A6" s="101" t="s">
        <v>51</v>
      </c>
      <c r="B6" s="32" t="s">
        <v>20</v>
      </c>
      <c r="C6" s="33" t="s">
        <v>21</v>
      </c>
      <c r="D6" s="7" t="s">
        <v>108</v>
      </c>
      <c r="E6" s="7"/>
      <c r="F6" s="7"/>
      <c r="G6" s="7">
        <v>5</v>
      </c>
      <c r="H6" s="125"/>
      <c r="I6" s="27">
        <f>G6*H6</f>
        <v>0</v>
      </c>
      <c r="J6" s="85">
        <v>21</v>
      </c>
    </row>
    <row r="7" spans="1:10" ht="235.5" customHeight="1" x14ac:dyDescent="0.2">
      <c r="A7" s="101" t="s">
        <v>52</v>
      </c>
      <c r="B7" s="36" t="s">
        <v>111</v>
      </c>
      <c r="C7" s="38" t="s">
        <v>112</v>
      </c>
      <c r="D7" s="30" t="s">
        <v>110</v>
      </c>
      <c r="E7" s="30"/>
      <c r="F7" s="30"/>
      <c r="G7" s="30">
        <v>1</v>
      </c>
      <c r="H7" s="125"/>
      <c r="I7" s="27">
        <f t="shared" ref="I7:I27" si="0">G7*H7</f>
        <v>0</v>
      </c>
      <c r="J7" s="85">
        <v>21</v>
      </c>
    </row>
    <row r="8" spans="1:10" ht="135" customHeight="1" x14ac:dyDescent="0.2">
      <c r="A8" s="101" t="s">
        <v>64</v>
      </c>
      <c r="B8" s="34" t="s">
        <v>113</v>
      </c>
      <c r="C8" s="35" t="s">
        <v>114</v>
      </c>
      <c r="D8" s="30" t="s">
        <v>115</v>
      </c>
      <c r="E8" s="30"/>
      <c r="F8" s="30"/>
      <c r="G8" s="30">
        <v>1</v>
      </c>
      <c r="H8" s="125"/>
      <c r="I8" s="27">
        <f t="shared" si="0"/>
        <v>0</v>
      </c>
      <c r="J8" s="85">
        <v>21</v>
      </c>
    </row>
    <row r="9" spans="1:10" ht="33.75" x14ac:dyDescent="0.2">
      <c r="A9" s="101" t="s">
        <v>65</v>
      </c>
      <c r="B9" s="36" t="s">
        <v>42</v>
      </c>
      <c r="C9" s="38" t="s">
        <v>63</v>
      </c>
      <c r="D9" s="30" t="s">
        <v>18</v>
      </c>
      <c r="E9" s="30"/>
      <c r="F9" s="30"/>
      <c r="G9" s="30">
        <v>1</v>
      </c>
      <c r="H9" s="125"/>
      <c r="I9" s="27">
        <f t="shared" si="0"/>
        <v>0</v>
      </c>
      <c r="J9" s="85">
        <v>21</v>
      </c>
    </row>
    <row r="10" spans="1:10" ht="180" x14ac:dyDescent="0.2">
      <c r="A10" s="101" t="s">
        <v>53</v>
      </c>
      <c r="B10" s="60" t="s">
        <v>74</v>
      </c>
      <c r="C10" s="38" t="s">
        <v>75</v>
      </c>
      <c r="D10" s="30" t="s">
        <v>76</v>
      </c>
      <c r="E10" s="30"/>
      <c r="F10" s="30"/>
      <c r="G10" s="30">
        <v>1</v>
      </c>
      <c r="H10" s="125"/>
      <c r="I10" s="27">
        <f t="shared" si="0"/>
        <v>0</v>
      </c>
      <c r="J10" s="85">
        <v>21</v>
      </c>
    </row>
    <row r="11" spans="1:10" ht="191.25" x14ac:dyDescent="0.2">
      <c r="A11" s="102" t="s">
        <v>54</v>
      </c>
      <c r="B11" s="88" t="s">
        <v>116</v>
      </c>
      <c r="C11" s="37" t="s">
        <v>117</v>
      </c>
      <c r="D11" s="30" t="s">
        <v>118</v>
      </c>
      <c r="E11" s="30"/>
      <c r="F11" s="30"/>
      <c r="G11" s="30">
        <v>2</v>
      </c>
      <c r="H11" s="125"/>
      <c r="I11" s="27">
        <f t="shared" si="0"/>
        <v>0</v>
      </c>
      <c r="J11" s="85">
        <v>21</v>
      </c>
    </row>
    <row r="12" spans="1:10" ht="67.5" x14ac:dyDescent="0.2">
      <c r="A12" s="102" t="s">
        <v>84</v>
      </c>
      <c r="B12" s="36" t="s">
        <v>119</v>
      </c>
      <c r="C12" s="38" t="s">
        <v>120</v>
      </c>
      <c r="D12" s="30" t="s">
        <v>121</v>
      </c>
      <c r="E12" s="30"/>
      <c r="F12" s="30"/>
      <c r="G12" s="30">
        <v>1</v>
      </c>
      <c r="H12" s="125"/>
      <c r="I12" s="27">
        <f t="shared" si="0"/>
        <v>0</v>
      </c>
      <c r="J12" s="85">
        <v>21</v>
      </c>
    </row>
    <row r="13" spans="1:10" ht="409.5" x14ac:dyDescent="0.2">
      <c r="A13" s="102" t="s">
        <v>85</v>
      </c>
      <c r="B13" s="36" t="s">
        <v>122</v>
      </c>
      <c r="C13" s="81" t="s">
        <v>123</v>
      </c>
      <c r="D13" s="30" t="s">
        <v>124</v>
      </c>
      <c r="E13" s="30"/>
      <c r="F13" s="30"/>
      <c r="G13" s="30">
        <v>1</v>
      </c>
      <c r="H13" s="125"/>
      <c r="I13" s="27">
        <f t="shared" si="0"/>
        <v>0</v>
      </c>
      <c r="J13" s="85">
        <v>21</v>
      </c>
    </row>
    <row r="14" spans="1:10" ht="78.75" x14ac:dyDescent="0.2">
      <c r="A14" s="102" t="s">
        <v>86</v>
      </c>
      <c r="B14" s="89" t="s">
        <v>125</v>
      </c>
      <c r="C14" s="90" t="s">
        <v>126</v>
      </c>
      <c r="D14" s="91" t="s">
        <v>18</v>
      </c>
      <c r="E14" s="92"/>
      <c r="F14" s="92"/>
      <c r="G14" s="30">
        <v>1</v>
      </c>
      <c r="H14" s="125"/>
      <c r="I14" s="27">
        <f t="shared" si="0"/>
        <v>0</v>
      </c>
      <c r="J14" s="85">
        <v>21</v>
      </c>
    </row>
    <row r="15" spans="1:10" ht="56.25" x14ac:dyDescent="0.2">
      <c r="A15" s="102" t="s">
        <v>128</v>
      </c>
      <c r="B15" s="60" t="s">
        <v>127</v>
      </c>
      <c r="C15" s="38" t="s">
        <v>143</v>
      </c>
      <c r="D15" s="30" t="s">
        <v>142</v>
      </c>
      <c r="E15" s="30"/>
      <c r="F15" s="30"/>
      <c r="G15" s="30">
        <v>1</v>
      </c>
      <c r="H15" s="125"/>
      <c r="I15" s="27">
        <f t="shared" si="0"/>
        <v>0</v>
      </c>
      <c r="J15" s="85">
        <v>21</v>
      </c>
    </row>
    <row r="16" spans="1:10" ht="146.25" x14ac:dyDescent="0.2">
      <c r="A16" s="102" t="s">
        <v>129</v>
      </c>
      <c r="B16" s="34" t="s">
        <v>144</v>
      </c>
      <c r="C16" s="35" t="s">
        <v>295</v>
      </c>
      <c r="D16" s="30" t="s">
        <v>145</v>
      </c>
      <c r="E16" s="30"/>
      <c r="F16" s="30"/>
      <c r="G16" s="30">
        <v>1</v>
      </c>
      <c r="H16" s="125"/>
      <c r="I16" s="27">
        <f t="shared" si="0"/>
        <v>0</v>
      </c>
      <c r="J16" s="85">
        <v>21</v>
      </c>
    </row>
    <row r="17" spans="1:10" ht="67.5" customHeight="1" x14ac:dyDescent="0.2">
      <c r="A17" s="102" t="s">
        <v>130</v>
      </c>
      <c r="B17" s="60" t="s">
        <v>146</v>
      </c>
      <c r="C17" s="37" t="s">
        <v>148</v>
      </c>
      <c r="D17" s="30" t="s">
        <v>147</v>
      </c>
      <c r="E17" s="30"/>
      <c r="F17" s="30"/>
      <c r="G17" s="30">
        <v>1</v>
      </c>
      <c r="H17" s="125"/>
      <c r="I17" s="27">
        <f t="shared" si="0"/>
        <v>0</v>
      </c>
      <c r="J17" s="85">
        <v>21</v>
      </c>
    </row>
    <row r="18" spans="1:10" ht="45" x14ac:dyDescent="0.2">
      <c r="A18" s="102" t="s">
        <v>131</v>
      </c>
      <c r="B18" s="60" t="s">
        <v>24</v>
      </c>
      <c r="C18" s="37" t="s">
        <v>149</v>
      </c>
      <c r="D18" s="30" t="s">
        <v>18</v>
      </c>
      <c r="E18" s="30"/>
      <c r="F18" s="30"/>
      <c r="G18" s="82">
        <v>1</v>
      </c>
      <c r="H18" s="125"/>
      <c r="I18" s="27">
        <f t="shared" si="0"/>
        <v>0</v>
      </c>
      <c r="J18" s="85">
        <v>21</v>
      </c>
    </row>
    <row r="19" spans="1:10" ht="341.25" x14ac:dyDescent="0.2">
      <c r="A19" s="102" t="s">
        <v>132</v>
      </c>
      <c r="B19" s="36" t="s">
        <v>96</v>
      </c>
      <c r="C19" s="81" t="s">
        <v>294</v>
      </c>
      <c r="D19" s="82" t="s">
        <v>150</v>
      </c>
      <c r="E19" s="82"/>
      <c r="F19" s="82"/>
      <c r="G19" s="30">
        <v>1</v>
      </c>
      <c r="H19" s="125"/>
      <c r="I19" s="27">
        <f t="shared" si="0"/>
        <v>0</v>
      </c>
      <c r="J19" s="85">
        <v>21</v>
      </c>
    </row>
    <row r="20" spans="1:10" ht="33.75" x14ac:dyDescent="0.2">
      <c r="A20" s="102" t="s">
        <v>133</v>
      </c>
      <c r="B20" s="93" t="s">
        <v>151</v>
      </c>
      <c r="C20" s="38" t="s">
        <v>152</v>
      </c>
      <c r="D20" s="30" t="s">
        <v>153</v>
      </c>
      <c r="E20" s="30"/>
      <c r="F20" s="30"/>
      <c r="G20" s="30">
        <v>1</v>
      </c>
      <c r="H20" s="125"/>
      <c r="I20" s="27">
        <f t="shared" si="0"/>
        <v>0</v>
      </c>
      <c r="J20" s="85">
        <v>21</v>
      </c>
    </row>
    <row r="21" spans="1:10" ht="101.25" x14ac:dyDescent="0.2">
      <c r="A21" s="102" t="s">
        <v>134</v>
      </c>
      <c r="B21" s="36" t="s">
        <v>154</v>
      </c>
      <c r="C21" s="38" t="s">
        <v>155</v>
      </c>
      <c r="D21" s="30" t="s">
        <v>156</v>
      </c>
      <c r="E21" s="30"/>
      <c r="F21" s="30"/>
      <c r="G21" s="30">
        <v>1</v>
      </c>
      <c r="H21" s="125"/>
      <c r="I21" s="27">
        <f t="shared" si="0"/>
        <v>0</v>
      </c>
      <c r="J21" s="85">
        <v>21</v>
      </c>
    </row>
    <row r="22" spans="1:10" ht="258.75" x14ac:dyDescent="0.2">
      <c r="A22" s="102" t="s">
        <v>135</v>
      </c>
      <c r="B22" s="36" t="s">
        <v>157</v>
      </c>
      <c r="C22" s="38" t="s">
        <v>77</v>
      </c>
      <c r="D22" s="30" t="s">
        <v>78</v>
      </c>
      <c r="E22" s="30"/>
      <c r="F22" s="30"/>
      <c r="G22" s="30">
        <v>1</v>
      </c>
      <c r="H22" s="125"/>
      <c r="I22" s="27">
        <f t="shared" si="0"/>
        <v>0</v>
      </c>
      <c r="J22" s="85">
        <v>21</v>
      </c>
    </row>
    <row r="23" spans="1:10" ht="33.75" x14ac:dyDescent="0.2">
      <c r="A23" s="102" t="s">
        <v>136</v>
      </c>
      <c r="B23" s="36" t="s">
        <v>158</v>
      </c>
      <c r="C23" s="38" t="s">
        <v>159</v>
      </c>
      <c r="D23" s="30" t="s">
        <v>160</v>
      </c>
      <c r="E23" s="30"/>
      <c r="F23" s="30"/>
      <c r="G23" s="30">
        <v>1</v>
      </c>
      <c r="H23" s="125"/>
      <c r="I23" s="27">
        <f t="shared" si="0"/>
        <v>0</v>
      </c>
      <c r="J23" s="85">
        <v>21</v>
      </c>
    </row>
    <row r="24" spans="1:10" ht="67.5" x14ac:dyDescent="0.2">
      <c r="A24" s="102" t="s">
        <v>137</v>
      </c>
      <c r="B24" s="93" t="s">
        <v>161</v>
      </c>
      <c r="C24" s="37" t="s">
        <v>162</v>
      </c>
      <c r="D24" s="30" t="s">
        <v>163</v>
      </c>
      <c r="E24" s="30"/>
      <c r="F24" s="30"/>
      <c r="G24" s="30">
        <v>1</v>
      </c>
      <c r="H24" s="125"/>
      <c r="I24" s="27">
        <f t="shared" si="0"/>
        <v>0</v>
      </c>
      <c r="J24" s="85">
        <v>21</v>
      </c>
    </row>
    <row r="25" spans="1:10" ht="45" customHeight="1" x14ac:dyDescent="0.2">
      <c r="A25" s="102" t="s">
        <v>138</v>
      </c>
      <c r="B25" s="36" t="s">
        <v>164</v>
      </c>
      <c r="C25" s="38" t="s">
        <v>165</v>
      </c>
      <c r="D25" s="30" t="s">
        <v>166</v>
      </c>
      <c r="E25" s="30"/>
      <c r="F25" s="30"/>
      <c r="G25" s="30">
        <v>1</v>
      </c>
      <c r="H25" s="125"/>
      <c r="I25" s="27">
        <f t="shared" si="0"/>
        <v>0</v>
      </c>
      <c r="J25" s="85">
        <v>21</v>
      </c>
    </row>
    <row r="26" spans="1:10" ht="90" x14ac:dyDescent="0.2">
      <c r="A26" s="102" t="s">
        <v>139</v>
      </c>
      <c r="B26" s="36" t="s">
        <v>167</v>
      </c>
      <c r="C26" s="38" t="s">
        <v>171</v>
      </c>
      <c r="D26" s="30" t="s">
        <v>168</v>
      </c>
      <c r="E26" s="30"/>
      <c r="F26" s="30"/>
      <c r="G26" s="30">
        <v>1</v>
      </c>
      <c r="H26" s="125"/>
      <c r="I26" s="27">
        <f t="shared" si="0"/>
        <v>0</v>
      </c>
      <c r="J26" s="85">
        <v>21</v>
      </c>
    </row>
    <row r="27" spans="1:10" ht="33.75" x14ac:dyDescent="0.2">
      <c r="A27" s="102" t="s">
        <v>140</v>
      </c>
      <c r="B27" s="36" t="s">
        <v>25</v>
      </c>
      <c r="C27" s="38" t="s">
        <v>26</v>
      </c>
      <c r="D27" s="30" t="s">
        <v>18</v>
      </c>
      <c r="E27" s="30"/>
      <c r="F27" s="30"/>
      <c r="G27" s="30">
        <v>1</v>
      </c>
      <c r="H27" s="125"/>
      <c r="I27" s="27">
        <f t="shared" si="0"/>
        <v>0</v>
      </c>
      <c r="J27" s="85">
        <v>21</v>
      </c>
    </row>
    <row r="28" spans="1:10" ht="67.5" x14ac:dyDescent="0.2">
      <c r="A28" s="102" t="s">
        <v>141</v>
      </c>
      <c r="B28" s="93" t="s">
        <v>45</v>
      </c>
      <c r="C28" s="38" t="s">
        <v>170</v>
      </c>
      <c r="D28" s="30" t="s">
        <v>169</v>
      </c>
      <c r="E28" s="30"/>
      <c r="F28" s="30"/>
      <c r="G28" s="30">
        <v>1</v>
      </c>
      <c r="H28" s="125"/>
      <c r="I28" s="31">
        <f>G28*H28</f>
        <v>0</v>
      </c>
      <c r="J28" s="85">
        <v>21</v>
      </c>
    </row>
    <row r="29" spans="1:10" ht="12" x14ac:dyDescent="0.2">
      <c r="A29" s="78"/>
      <c r="B29" s="58"/>
      <c r="C29" s="117" t="s">
        <v>172</v>
      </c>
      <c r="D29" s="117"/>
      <c r="E29" s="117"/>
      <c r="F29" s="117"/>
      <c r="G29" s="117"/>
      <c r="H29" s="58"/>
      <c r="I29" s="58"/>
      <c r="J29" s="58"/>
    </row>
    <row r="30" spans="1:10" ht="236.25" x14ac:dyDescent="0.2">
      <c r="A30" s="101" t="s">
        <v>39</v>
      </c>
      <c r="B30" s="36" t="s">
        <v>182</v>
      </c>
      <c r="C30" s="38" t="s">
        <v>174</v>
      </c>
      <c r="D30" s="30" t="s">
        <v>173</v>
      </c>
      <c r="E30" s="30"/>
      <c r="F30" s="30"/>
      <c r="G30" s="30">
        <v>1</v>
      </c>
      <c r="H30" s="125"/>
      <c r="I30" s="31">
        <f>G30*H30</f>
        <v>0</v>
      </c>
      <c r="J30" s="85">
        <v>21</v>
      </c>
    </row>
    <row r="31" spans="1:10" ht="45" x14ac:dyDescent="0.2">
      <c r="A31" s="101" t="s">
        <v>33</v>
      </c>
      <c r="B31" s="36" t="s">
        <v>176</v>
      </c>
      <c r="C31" s="38" t="s">
        <v>175</v>
      </c>
      <c r="D31" s="30" t="s">
        <v>98</v>
      </c>
      <c r="E31" s="30"/>
      <c r="F31" s="30"/>
      <c r="G31" s="30">
        <v>1</v>
      </c>
      <c r="H31" s="125"/>
      <c r="I31" s="31">
        <f>G31*H31</f>
        <v>0</v>
      </c>
      <c r="J31" s="85">
        <v>21</v>
      </c>
    </row>
    <row r="32" spans="1:10" ht="45" x14ac:dyDescent="0.2">
      <c r="A32" s="101" t="s">
        <v>177</v>
      </c>
      <c r="B32" s="36" t="s">
        <v>178</v>
      </c>
      <c r="C32" s="38" t="s">
        <v>180</v>
      </c>
      <c r="D32" s="30" t="s">
        <v>179</v>
      </c>
      <c r="E32" s="30"/>
      <c r="F32" s="30"/>
      <c r="G32" s="30">
        <v>1</v>
      </c>
      <c r="H32" s="125"/>
      <c r="I32" s="31">
        <f>G32*H32</f>
        <v>0</v>
      </c>
      <c r="J32" s="85">
        <v>21</v>
      </c>
    </row>
    <row r="33" spans="1:10" ht="225" x14ac:dyDescent="0.2">
      <c r="A33" s="101" t="s">
        <v>55</v>
      </c>
      <c r="B33" s="36" t="s">
        <v>181</v>
      </c>
      <c r="C33" s="38" t="s">
        <v>183</v>
      </c>
      <c r="D33" s="30" t="s">
        <v>173</v>
      </c>
      <c r="E33" s="30"/>
      <c r="F33" s="30"/>
      <c r="G33" s="30">
        <v>1</v>
      </c>
      <c r="H33" s="125"/>
      <c r="I33" s="31">
        <f t="shared" ref="I33:I39" si="1">G33*H33</f>
        <v>0</v>
      </c>
      <c r="J33" s="85">
        <v>21</v>
      </c>
    </row>
    <row r="34" spans="1:10" ht="135" x14ac:dyDescent="0.2">
      <c r="A34" s="101" t="s">
        <v>56</v>
      </c>
      <c r="B34" s="36" t="s">
        <v>184</v>
      </c>
      <c r="C34" s="38" t="s">
        <v>298</v>
      </c>
      <c r="D34" s="30" t="s">
        <v>185</v>
      </c>
      <c r="E34" s="30"/>
      <c r="F34" s="30"/>
      <c r="G34" s="30">
        <v>1</v>
      </c>
      <c r="H34" s="125"/>
      <c r="I34" s="31">
        <f t="shared" si="1"/>
        <v>0</v>
      </c>
      <c r="J34" s="85">
        <v>21</v>
      </c>
    </row>
    <row r="35" spans="1:10" ht="45" x14ac:dyDescent="0.2">
      <c r="A35" s="101" t="s">
        <v>91</v>
      </c>
      <c r="B35" s="60" t="s">
        <v>192</v>
      </c>
      <c r="C35" s="37" t="s">
        <v>193</v>
      </c>
      <c r="D35" s="30" t="s">
        <v>18</v>
      </c>
      <c r="E35" s="30"/>
      <c r="F35" s="30"/>
      <c r="G35" s="82">
        <v>1</v>
      </c>
      <c r="H35" s="125"/>
      <c r="I35" s="31">
        <f t="shared" si="1"/>
        <v>0</v>
      </c>
      <c r="J35" s="85">
        <v>21</v>
      </c>
    </row>
    <row r="36" spans="1:10" ht="157.5" x14ac:dyDescent="0.2">
      <c r="A36" s="101" t="s">
        <v>92</v>
      </c>
      <c r="B36" s="36" t="s">
        <v>197</v>
      </c>
      <c r="C36" s="38" t="s">
        <v>190</v>
      </c>
      <c r="D36" s="30" t="s">
        <v>191</v>
      </c>
      <c r="E36" s="30"/>
      <c r="F36" s="30"/>
      <c r="G36" s="30">
        <v>2</v>
      </c>
      <c r="H36" s="125"/>
      <c r="I36" s="31">
        <f t="shared" si="1"/>
        <v>0</v>
      </c>
      <c r="J36" s="85">
        <v>21</v>
      </c>
    </row>
    <row r="37" spans="1:10" ht="112.5" x14ac:dyDescent="0.2">
      <c r="A37" s="101" t="s">
        <v>93</v>
      </c>
      <c r="B37" s="36" t="s">
        <v>296</v>
      </c>
      <c r="C37" s="38" t="s">
        <v>299</v>
      </c>
      <c r="D37" s="30" t="s">
        <v>186</v>
      </c>
      <c r="E37" s="30"/>
      <c r="F37" s="30"/>
      <c r="G37" s="30">
        <v>1</v>
      </c>
      <c r="H37" s="125"/>
      <c r="I37" s="31">
        <f t="shared" si="1"/>
        <v>0</v>
      </c>
      <c r="J37" s="85">
        <v>21</v>
      </c>
    </row>
    <row r="38" spans="1:10" ht="202.5" customHeight="1" x14ac:dyDescent="0.2">
      <c r="A38" s="101" t="s">
        <v>94</v>
      </c>
      <c r="B38" s="36" t="s">
        <v>196</v>
      </c>
      <c r="C38" s="38" t="s">
        <v>194</v>
      </c>
      <c r="D38" s="30" t="s">
        <v>195</v>
      </c>
      <c r="E38" s="30"/>
      <c r="F38" s="30"/>
      <c r="G38" s="30">
        <v>1</v>
      </c>
      <c r="H38" s="125"/>
      <c r="I38" s="31">
        <f t="shared" si="1"/>
        <v>0</v>
      </c>
      <c r="J38" s="85">
        <v>21</v>
      </c>
    </row>
    <row r="39" spans="1:10" ht="33.75" x14ac:dyDescent="0.2">
      <c r="A39" s="101" t="s">
        <v>187</v>
      </c>
      <c r="B39" s="36" t="s">
        <v>102</v>
      </c>
      <c r="C39" s="38" t="s">
        <v>101</v>
      </c>
      <c r="D39" s="30" t="s">
        <v>18</v>
      </c>
      <c r="E39" s="30"/>
      <c r="F39" s="30"/>
      <c r="G39" s="30">
        <v>1</v>
      </c>
      <c r="H39" s="125"/>
      <c r="I39" s="31">
        <f t="shared" si="1"/>
        <v>0</v>
      </c>
      <c r="J39" s="85">
        <v>21</v>
      </c>
    </row>
    <row r="40" spans="1:10" ht="33.75" x14ac:dyDescent="0.2">
      <c r="A40" s="101" t="s">
        <v>188</v>
      </c>
      <c r="B40" s="36" t="s">
        <v>198</v>
      </c>
      <c r="C40" s="38" t="s">
        <v>199</v>
      </c>
      <c r="D40" s="30" t="s">
        <v>200</v>
      </c>
      <c r="E40" s="30"/>
      <c r="F40" s="30"/>
      <c r="G40" s="30">
        <v>1</v>
      </c>
      <c r="H40" s="125"/>
      <c r="I40" s="31">
        <f>G40*H40</f>
        <v>0</v>
      </c>
      <c r="J40" s="85">
        <v>21</v>
      </c>
    </row>
    <row r="41" spans="1:10" ht="202.5" x14ac:dyDescent="0.2">
      <c r="A41" s="101" t="s">
        <v>189</v>
      </c>
      <c r="B41" s="36" t="s">
        <v>300</v>
      </c>
      <c r="C41" s="37" t="s">
        <v>201</v>
      </c>
      <c r="D41" s="30" t="s">
        <v>79</v>
      </c>
      <c r="E41" s="30"/>
      <c r="F41" s="30"/>
      <c r="G41" s="30">
        <v>1</v>
      </c>
      <c r="H41" s="125"/>
      <c r="I41" s="31">
        <f>G41*H41</f>
        <v>0</v>
      </c>
      <c r="J41" s="85">
        <v>21</v>
      </c>
    </row>
    <row r="42" spans="1:10" ht="12" x14ac:dyDescent="0.2">
      <c r="A42" s="59"/>
      <c r="B42" s="58"/>
      <c r="C42" s="117" t="s">
        <v>202</v>
      </c>
      <c r="D42" s="117"/>
      <c r="E42" s="117"/>
      <c r="F42" s="117"/>
      <c r="G42" s="117"/>
      <c r="H42" s="58"/>
      <c r="I42" s="58"/>
      <c r="J42" s="58"/>
    </row>
    <row r="43" spans="1:10" ht="78.75" x14ac:dyDescent="0.2">
      <c r="A43" s="101" t="s">
        <v>40</v>
      </c>
      <c r="B43" s="36" t="s">
        <v>203</v>
      </c>
      <c r="C43" s="38" t="s">
        <v>204</v>
      </c>
      <c r="D43" s="30" t="s">
        <v>205</v>
      </c>
      <c r="E43" s="30"/>
      <c r="F43" s="30"/>
      <c r="G43" s="30">
        <v>1</v>
      </c>
      <c r="H43" s="125"/>
      <c r="I43" s="31">
        <f>G43*H43</f>
        <v>0</v>
      </c>
      <c r="J43" s="85">
        <v>21</v>
      </c>
    </row>
    <row r="44" spans="1:10" ht="33.75" x14ac:dyDescent="0.2">
      <c r="A44" s="101" t="s">
        <v>34</v>
      </c>
      <c r="B44" s="36" t="s">
        <v>25</v>
      </c>
      <c r="C44" s="37" t="s">
        <v>26</v>
      </c>
      <c r="D44" s="30" t="s">
        <v>18</v>
      </c>
      <c r="E44" s="30"/>
      <c r="F44" s="30"/>
      <c r="G44" s="30">
        <v>1</v>
      </c>
      <c r="H44" s="125"/>
      <c r="I44" s="31">
        <f>G44*H44</f>
        <v>0</v>
      </c>
      <c r="J44" s="85">
        <v>21</v>
      </c>
    </row>
    <row r="45" spans="1:10" ht="22.5" x14ac:dyDescent="0.2">
      <c r="A45" s="101" t="s">
        <v>46</v>
      </c>
      <c r="B45" s="36" t="s">
        <v>57</v>
      </c>
      <c r="C45" s="38" t="s">
        <v>28</v>
      </c>
      <c r="D45" s="30" t="s">
        <v>58</v>
      </c>
      <c r="E45" s="30"/>
      <c r="F45" s="30"/>
      <c r="G45" s="30">
        <v>1</v>
      </c>
      <c r="H45" s="125"/>
      <c r="I45" s="31">
        <f t="shared" ref="I45:I50" si="2">G45*H45</f>
        <v>0</v>
      </c>
      <c r="J45" s="85">
        <v>21</v>
      </c>
    </row>
    <row r="46" spans="1:10" ht="22.5" x14ac:dyDescent="0.2">
      <c r="A46" s="101" t="s">
        <v>47</v>
      </c>
      <c r="B46" s="60" t="s">
        <v>206</v>
      </c>
      <c r="C46" s="38" t="s">
        <v>207</v>
      </c>
      <c r="D46" s="30" t="s">
        <v>208</v>
      </c>
      <c r="E46" s="30"/>
      <c r="F46" s="30"/>
      <c r="G46" s="30">
        <v>1</v>
      </c>
      <c r="H46" s="125"/>
      <c r="I46" s="31">
        <f t="shared" si="2"/>
        <v>0</v>
      </c>
      <c r="J46" s="85">
        <v>21</v>
      </c>
    </row>
    <row r="47" spans="1:10" ht="409.5" x14ac:dyDescent="0.2">
      <c r="A47" s="101" t="s">
        <v>48</v>
      </c>
      <c r="B47" s="34" t="s">
        <v>209</v>
      </c>
      <c r="C47" s="80" t="s">
        <v>210</v>
      </c>
      <c r="D47" s="30" t="s">
        <v>211</v>
      </c>
      <c r="E47" s="30"/>
      <c r="F47" s="30"/>
      <c r="G47" s="30">
        <v>1</v>
      </c>
      <c r="H47" s="125"/>
      <c r="I47" s="31">
        <f t="shared" si="2"/>
        <v>0</v>
      </c>
      <c r="J47" s="85">
        <v>21</v>
      </c>
    </row>
    <row r="48" spans="1:10" ht="56.25" x14ac:dyDescent="0.2">
      <c r="A48" s="101" t="s">
        <v>49</v>
      </c>
      <c r="B48" s="60" t="s">
        <v>212</v>
      </c>
      <c r="C48" s="38" t="s">
        <v>213</v>
      </c>
      <c r="D48" s="30" t="s">
        <v>214</v>
      </c>
      <c r="E48" s="30"/>
      <c r="F48" s="30"/>
      <c r="G48" s="30">
        <v>1</v>
      </c>
      <c r="H48" s="125"/>
      <c r="I48" s="31">
        <f t="shared" si="2"/>
        <v>0</v>
      </c>
      <c r="J48" s="85">
        <v>21</v>
      </c>
    </row>
    <row r="49" spans="1:10" ht="22.5" x14ac:dyDescent="0.2">
      <c r="A49" s="101" t="s">
        <v>50</v>
      </c>
      <c r="B49" s="36" t="s">
        <v>27</v>
      </c>
      <c r="C49" s="37" t="s">
        <v>215</v>
      </c>
      <c r="D49" s="94" t="s">
        <v>216</v>
      </c>
      <c r="E49" s="30"/>
      <c r="F49" s="30"/>
      <c r="G49" s="30">
        <v>2</v>
      </c>
      <c r="H49" s="125"/>
      <c r="I49" s="31">
        <f t="shared" si="2"/>
        <v>0</v>
      </c>
      <c r="J49" s="85">
        <v>21</v>
      </c>
    </row>
    <row r="50" spans="1:10" ht="78.75" x14ac:dyDescent="0.2">
      <c r="A50" s="101" t="s">
        <v>73</v>
      </c>
      <c r="B50" s="60" t="s">
        <v>219</v>
      </c>
      <c r="C50" s="38" t="s">
        <v>217</v>
      </c>
      <c r="D50" s="30" t="s">
        <v>218</v>
      </c>
      <c r="E50" s="30"/>
      <c r="F50" s="30"/>
      <c r="G50" s="30">
        <v>1</v>
      </c>
      <c r="H50" s="125"/>
      <c r="I50" s="31">
        <f t="shared" si="2"/>
        <v>0</v>
      </c>
      <c r="J50" s="85">
        <v>21</v>
      </c>
    </row>
    <row r="51" spans="1:10" ht="33.75" x14ac:dyDescent="0.2">
      <c r="A51" s="101" t="s">
        <v>97</v>
      </c>
      <c r="B51" s="60" t="s">
        <v>220</v>
      </c>
      <c r="C51" s="38" t="s">
        <v>221</v>
      </c>
      <c r="D51" s="30" t="s">
        <v>222</v>
      </c>
      <c r="E51" s="30"/>
      <c r="F51" s="30"/>
      <c r="G51" s="30">
        <v>2</v>
      </c>
      <c r="H51" s="125"/>
      <c r="I51" s="31">
        <f>G51*H51</f>
        <v>0</v>
      </c>
      <c r="J51" s="85">
        <v>21</v>
      </c>
    </row>
    <row r="52" spans="1:10" ht="12" x14ac:dyDescent="0.2">
      <c r="A52" s="59"/>
      <c r="B52" s="58"/>
      <c r="C52" s="117" t="s">
        <v>223</v>
      </c>
      <c r="D52" s="117"/>
      <c r="E52" s="117"/>
      <c r="F52" s="117"/>
      <c r="G52" s="117"/>
      <c r="H52" s="58"/>
      <c r="I52" s="58"/>
      <c r="J52" s="58"/>
    </row>
    <row r="53" spans="1:10" ht="123.75" customHeight="1" x14ac:dyDescent="0.2">
      <c r="A53" s="101" t="s">
        <v>35</v>
      </c>
      <c r="B53" s="36" t="s">
        <v>224</v>
      </c>
      <c r="C53" s="37" t="s">
        <v>226</v>
      </c>
      <c r="D53" s="30" t="s">
        <v>225</v>
      </c>
      <c r="E53" s="30"/>
      <c r="F53" s="30"/>
      <c r="G53" s="30">
        <v>1</v>
      </c>
      <c r="H53" s="125"/>
      <c r="I53" s="31">
        <f>G53*H53</f>
        <v>0</v>
      </c>
      <c r="J53" s="85">
        <v>21</v>
      </c>
    </row>
    <row r="54" spans="1:10" ht="33.75" x14ac:dyDescent="0.2">
      <c r="A54" s="101" t="s">
        <v>36</v>
      </c>
      <c r="B54" s="36" t="s">
        <v>42</v>
      </c>
      <c r="C54" s="38" t="s">
        <v>63</v>
      </c>
      <c r="D54" s="30" t="s">
        <v>18</v>
      </c>
      <c r="E54" s="30"/>
      <c r="F54" s="30"/>
      <c r="G54" s="30">
        <v>1</v>
      </c>
      <c r="H54" s="125"/>
      <c r="I54" s="31">
        <f>G54*H54</f>
        <v>0</v>
      </c>
      <c r="J54" s="85">
        <v>21</v>
      </c>
    </row>
    <row r="55" spans="1:10" ht="33.75" x14ac:dyDescent="0.2">
      <c r="A55" s="101" t="s">
        <v>37</v>
      </c>
      <c r="B55" s="36" t="s">
        <v>25</v>
      </c>
      <c r="C55" s="37" t="s">
        <v>26</v>
      </c>
      <c r="D55" s="30" t="s">
        <v>18</v>
      </c>
      <c r="E55" s="30"/>
      <c r="F55" s="30"/>
      <c r="G55" s="30">
        <v>1</v>
      </c>
      <c r="H55" s="125"/>
      <c r="I55" s="31">
        <f t="shared" ref="I55:I60" si="3">G55*H55</f>
        <v>0</v>
      </c>
      <c r="J55" s="85">
        <v>21</v>
      </c>
    </row>
    <row r="56" spans="1:10" ht="22.5" x14ac:dyDescent="0.2">
      <c r="A56" s="101" t="s">
        <v>38</v>
      </c>
      <c r="B56" s="36" t="s">
        <v>57</v>
      </c>
      <c r="C56" s="38" t="s">
        <v>28</v>
      </c>
      <c r="D56" s="30" t="s">
        <v>58</v>
      </c>
      <c r="E56" s="30"/>
      <c r="F56" s="30"/>
      <c r="G56" s="30">
        <v>1</v>
      </c>
      <c r="H56" s="125"/>
      <c r="I56" s="31">
        <f t="shared" si="3"/>
        <v>0</v>
      </c>
      <c r="J56" s="85">
        <v>21</v>
      </c>
    </row>
    <row r="57" spans="1:10" ht="78.75" x14ac:dyDescent="0.2">
      <c r="A57" s="101" t="s">
        <v>41</v>
      </c>
      <c r="B57" s="60" t="s">
        <v>227</v>
      </c>
      <c r="C57" s="38" t="s">
        <v>228</v>
      </c>
      <c r="D57" s="30" t="s">
        <v>229</v>
      </c>
      <c r="E57" s="30"/>
      <c r="F57" s="30"/>
      <c r="G57" s="30">
        <v>1</v>
      </c>
      <c r="H57" s="125"/>
      <c r="I57" s="31">
        <f t="shared" si="3"/>
        <v>0</v>
      </c>
      <c r="J57" s="85">
        <v>21</v>
      </c>
    </row>
    <row r="58" spans="1:10" ht="56.25" x14ac:dyDescent="0.2">
      <c r="A58" s="101" t="s">
        <v>43</v>
      </c>
      <c r="B58" s="95" t="s">
        <v>230</v>
      </c>
      <c r="C58" s="35" t="s">
        <v>231</v>
      </c>
      <c r="D58" s="30" t="s">
        <v>232</v>
      </c>
      <c r="E58" s="30"/>
      <c r="F58" s="30"/>
      <c r="G58" s="30">
        <v>1</v>
      </c>
      <c r="H58" s="125"/>
      <c r="I58" s="31">
        <f t="shared" si="3"/>
        <v>0</v>
      </c>
      <c r="J58" s="85">
        <v>21</v>
      </c>
    </row>
    <row r="59" spans="1:10" ht="56.25" x14ac:dyDescent="0.2">
      <c r="A59" s="101" t="s">
        <v>44</v>
      </c>
      <c r="B59" s="34" t="s">
        <v>233</v>
      </c>
      <c r="C59" s="35" t="s">
        <v>234</v>
      </c>
      <c r="D59" s="30" t="s">
        <v>18</v>
      </c>
      <c r="E59" s="30"/>
      <c r="F59" s="30"/>
      <c r="G59" s="30">
        <v>1</v>
      </c>
      <c r="H59" s="125"/>
      <c r="I59" s="31">
        <f t="shared" si="3"/>
        <v>0</v>
      </c>
      <c r="J59" s="85">
        <v>21</v>
      </c>
    </row>
    <row r="60" spans="1:10" ht="157.5" x14ac:dyDescent="0.2">
      <c r="A60" s="101" t="s">
        <v>99</v>
      </c>
      <c r="B60" s="36" t="s">
        <v>87</v>
      </c>
      <c r="C60" s="38" t="s">
        <v>88</v>
      </c>
      <c r="D60" s="30" t="s">
        <v>89</v>
      </c>
      <c r="E60" s="30"/>
      <c r="F60" s="30"/>
      <c r="G60" s="30">
        <v>1</v>
      </c>
      <c r="H60" s="125"/>
      <c r="I60" s="31">
        <f t="shared" si="3"/>
        <v>0</v>
      </c>
      <c r="J60" s="85">
        <v>21</v>
      </c>
    </row>
    <row r="61" spans="1:10" ht="33.75" x14ac:dyDescent="0.2">
      <c r="A61" s="101" t="s">
        <v>100</v>
      </c>
      <c r="B61" s="36" t="s">
        <v>235</v>
      </c>
      <c r="C61" s="38" t="s">
        <v>236</v>
      </c>
      <c r="D61" s="30" t="s">
        <v>18</v>
      </c>
      <c r="E61" s="30"/>
      <c r="F61" s="30"/>
      <c r="G61" s="30">
        <v>0</v>
      </c>
      <c r="H61" s="125"/>
      <c r="I61" s="31">
        <f>G61*H61</f>
        <v>0</v>
      </c>
      <c r="J61" s="85">
        <v>21</v>
      </c>
    </row>
    <row r="62" spans="1:10" ht="12" customHeight="1" x14ac:dyDescent="0.2">
      <c r="A62" s="59"/>
      <c r="B62" s="58"/>
      <c r="C62" s="117" t="s">
        <v>237</v>
      </c>
      <c r="D62" s="117"/>
      <c r="E62" s="117"/>
      <c r="F62" s="117"/>
      <c r="G62" s="117"/>
      <c r="H62" s="58"/>
      <c r="I62" s="58"/>
      <c r="J62" s="58"/>
    </row>
    <row r="63" spans="1:10" ht="157.5" x14ac:dyDescent="0.2">
      <c r="A63" s="101" t="s">
        <v>66</v>
      </c>
      <c r="B63" s="36" t="s">
        <v>87</v>
      </c>
      <c r="C63" s="38" t="s">
        <v>88</v>
      </c>
      <c r="D63" s="30" t="s">
        <v>89</v>
      </c>
      <c r="E63" s="30"/>
      <c r="F63" s="30"/>
      <c r="G63" s="30">
        <v>2</v>
      </c>
      <c r="H63" s="125"/>
      <c r="I63" s="31">
        <f>G63*H63</f>
        <v>0</v>
      </c>
      <c r="J63" s="85">
        <v>21</v>
      </c>
    </row>
    <row r="64" spans="1:10" ht="168.75" x14ac:dyDescent="0.2">
      <c r="A64" s="102" t="s">
        <v>67</v>
      </c>
      <c r="B64" s="36" t="s">
        <v>90</v>
      </c>
      <c r="C64" s="38" t="s">
        <v>244</v>
      </c>
      <c r="D64" s="30" t="s">
        <v>89</v>
      </c>
      <c r="E64" s="30"/>
      <c r="F64" s="30"/>
      <c r="G64" s="30">
        <v>1</v>
      </c>
      <c r="H64" s="125"/>
      <c r="I64" s="31">
        <f>G64*H64</f>
        <v>0</v>
      </c>
      <c r="J64" s="85">
        <v>21</v>
      </c>
    </row>
    <row r="65" spans="1:10" ht="33.75" x14ac:dyDescent="0.2">
      <c r="A65" s="102" t="s">
        <v>238</v>
      </c>
      <c r="B65" s="36" t="s">
        <v>245</v>
      </c>
      <c r="C65" s="38" t="s">
        <v>246</v>
      </c>
      <c r="D65" s="30" t="s">
        <v>247</v>
      </c>
      <c r="E65" s="30"/>
      <c r="F65" s="30"/>
      <c r="G65" s="30">
        <v>2</v>
      </c>
      <c r="H65" s="125"/>
      <c r="I65" s="31">
        <f t="shared" ref="I65:I70" si="4">G65*H65</f>
        <v>0</v>
      </c>
      <c r="J65" s="85">
        <v>21</v>
      </c>
    </row>
    <row r="66" spans="1:10" ht="33.75" x14ac:dyDescent="0.2">
      <c r="A66" s="102" t="s">
        <v>239</v>
      </c>
      <c r="B66" s="36" t="s">
        <v>245</v>
      </c>
      <c r="C66" s="38" t="s">
        <v>246</v>
      </c>
      <c r="D66" s="30" t="s">
        <v>248</v>
      </c>
      <c r="E66" s="30"/>
      <c r="F66" s="30"/>
      <c r="G66" s="30">
        <v>1</v>
      </c>
      <c r="H66" s="125"/>
      <c r="I66" s="31">
        <f t="shared" si="4"/>
        <v>0</v>
      </c>
      <c r="J66" s="85">
        <v>21</v>
      </c>
    </row>
    <row r="67" spans="1:10" ht="33.75" x14ac:dyDescent="0.2">
      <c r="A67" s="102" t="s">
        <v>240</v>
      </c>
      <c r="B67" s="36" t="s">
        <v>245</v>
      </c>
      <c r="C67" s="38" t="s">
        <v>246</v>
      </c>
      <c r="D67" s="30" t="s">
        <v>249</v>
      </c>
      <c r="E67" s="30"/>
      <c r="F67" s="30"/>
      <c r="G67" s="30">
        <v>2</v>
      </c>
      <c r="H67" s="125"/>
      <c r="I67" s="31">
        <f t="shared" si="4"/>
        <v>0</v>
      </c>
      <c r="J67" s="85">
        <v>21</v>
      </c>
    </row>
    <row r="68" spans="1:10" ht="33.75" x14ac:dyDescent="0.2">
      <c r="A68" s="102" t="s">
        <v>241</v>
      </c>
      <c r="B68" s="36" t="s">
        <v>245</v>
      </c>
      <c r="C68" s="38" t="s">
        <v>246</v>
      </c>
      <c r="D68" s="30" t="s">
        <v>250</v>
      </c>
      <c r="E68" s="30"/>
      <c r="F68" s="30"/>
      <c r="G68" s="30">
        <v>1</v>
      </c>
      <c r="H68" s="125"/>
      <c r="I68" s="31">
        <f t="shared" si="4"/>
        <v>0</v>
      </c>
      <c r="J68" s="85">
        <v>21</v>
      </c>
    </row>
    <row r="69" spans="1:10" ht="225" x14ac:dyDescent="0.2">
      <c r="A69" s="102" t="s">
        <v>242</v>
      </c>
      <c r="B69" s="34" t="s">
        <v>252</v>
      </c>
      <c r="C69" s="79" t="s">
        <v>253</v>
      </c>
      <c r="D69" s="30" t="s">
        <v>254</v>
      </c>
      <c r="E69" s="30"/>
      <c r="F69" s="30"/>
      <c r="G69" s="30">
        <v>1</v>
      </c>
      <c r="H69" s="125"/>
      <c r="I69" s="31">
        <f t="shared" si="4"/>
        <v>0</v>
      </c>
      <c r="J69" s="85">
        <v>21</v>
      </c>
    </row>
    <row r="70" spans="1:10" ht="135" x14ac:dyDescent="0.2">
      <c r="A70" s="102" t="s">
        <v>243</v>
      </c>
      <c r="B70" s="36" t="s">
        <v>255</v>
      </c>
      <c r="C70" s="38" t="s">
        <v>256</v>
      </c>
      <c r="D70" s="30" t="s">
        <v>257</v>
      </c>
      <c r="E70" s="30"/>
      <c r="F70" s="30"/>
      <c r="G70" s="30">
        <v>1</v>
      </c>
      <c r="H70" s="125"/>
      <c r="I70" s="31">
        <f t="shared" si="4"/>
        <v>0</v>
      </c>
      <c r="J70" s="85">
        <v>21</v>
      </c>
    </row>
    <row r="71" spans="1:10" ht="33.75" x14ac:dyDescent="0.2">
      <c r="A71" s="102" t="s">
        <v>251</v>
      </c>
      <c r="B71" s="36" t="s">
        <v>245</v>
      </c>
      <c r="C71" s="38" t="s">
        <v>246</v>
      </c>
      <c r="D71" s="30" t="s">
        <v>68</v>
      </c>
      <c r="E71" s="30"/>
      <c r="F71" s="30"/>
      <c r="G71" s="30">
        <v>1</v>
      </c>
      <c r="H71" s="125"/>
      <c r="I71" s="31">
        <f>G71*H71</f>
        <v>0</v>
      </c>
      <c r="J71" s="85">
        <v>21</v>
      </c>
    </row>
    <row r="72" spans="1:10" ht="12" x14ac:dyDescent="0.2">
      <c r="A72" s="59"/>
      <c r="B72" s="58"/>
      <c r="C72" s="117" t="s">
        <v>258</v>
      </c>
      <c r="D72" s="117"/>
      <c r="E72" s="117"/>
      <c r="F72" s="117"/>
      <c r="G72" s="117"/>
      <c r="H72" s="58"/>
      <c r="I72" s="58"/>
      <c r="J72" s="58"/>
    </row>
    <row r="73" spans="1:10" ht="12" x14ac:dyDescent="0.2">
      <c r="A73" s="59"/>
      <c r="B73" s="58"/>
      <c r="C73" s="117" t="s">
        <v>259</v>
      </c>
      <c r="D73" s="117"/>
      <c r="E73" s="117"/>
      <c r="F73" s="117"/>
      <c r="G73" s="117"/>
      <c r="H73" s="58"/>
      <c r="I73" s="58"/>
      <c r="J73" s="58"/>
    </row>
    <row r="74" spans="1:10" ht="135" customHeight="1" x14ac:dyDescent="0.2">
      <c r="A74" s="101" t="s">
        <v>261</v>
      </c>
      <c r="B74" s="34" t="s">
        <v>275</v>
      </c>
      <c r="C74" s="35" t="s">
        <v>276</v>
      </c>
      <c r="D74" s="30" t="s">
        <v>277</v>
      </c>
      <c r="E74" s="30"/>
      <c r="F74" s="30"/>
      <c r="G74" s="30">
        <v>1</v>
      </c>
      <c r="H74" s="125"/>
      <c r="I74" s="31">
        <f>G74*H74</f>
        <v>0</v>
      </c>
      <c r="J74" s="85">
        <v>21</v>
      </c>
    </row>
    <row r="75" spans="1:10" ht="33.75" x14ac:dyDescent="0.2">
      <c r="A75" s="102" t="s">
        <v>262</v>
      </c>
      <c r="B75" s="36" t="s">
        <v>42</v>
      </c>
      <c r="C75" s="38" t="s">
        <v>63</v>
      </c>
      <c r="D75" s="30" t="s">
        <v>18</v>
      </c>
      <c r="E75" s="30"/>
      <c r="F75" s="30"/>
      <c r="G75" s="30">
        <v>1</v>
      </c>
      <c r="H75" s="125"/>
      <c r="I75" s="31">
        <f>G75*H75</f>
        <v>0</v>
      </c>
      <c r="J75" s="85">
        <v>21</v>
      </c>
    </row>
    <row r="76" spans="1:10" ht="22.5" x14ac:dyDescent="0.2">
      <c r="A76" s="102" t="s">
        <v>263</v>
      </c>
      <c r="B76" s="36" t="s">
        <v>22</v>
      </c>
      <c r="C76" s="38" t="s">
        <v>23</v>
      </c>
      <c r="D76" s="30" t="s">
        <v>18</v>
      </c>
      <c r="E76" s="30"/>
      <c r="F76" s="30"/>
      <c r="G76" s="30">
        <v>1</v>
      </c>
      <c r="H76" s="125"/>
      <c r="I76" s="31">
        <f t="shared" ref="I76:I86" si="5">G76*H76</f>
        <v>0</v>
      </c>
      <c r="J76" s="85">
        <v>21</v>
      </c>
    </row>
    <row r="77" spans="1:10" ht="22.5" x14ac:dyDescent="0.2">
      <c r="A77" s="102" t="s">
        <v>264</v>
      </c>
      <c r="B77" s="32" t="s">
        <v>20</v>
      </c>
      <c r="C77" s="33" t="s">
        <v>21</v>
      </c>
      <c r="D77" s="7" t="s">
        <v>278</v>
      </c>
      <c r="E77" s="7"/>
      <c r="F77" s="7"/>
      <c r="G77" s="30">
        <v>2</v>
      </c>
      <c r="H77" s="125"/>
      <c r="I77" s="31">
        <f t="shared" si="5"/>
        <v>0</v>
      </c>
      <c r="J77" s="85">
        <v>21</v>
      </c>
    </row>
    <row r="78" spans="1:10" ht="191.25" x14ac:dyDescent="0.2">
      <c r="A78" s="102" t="s">
        <v>265</v>
      </c>
      <c r="B78" s="36" t="s">
        <v>116</v>
      </c>
      <c r="C78" s="38" t="s">
        <v>117</v>
      </c>
      <c r="D78" s="30" t="s">
        <v>118</v>
      </c>
      <c r="E78" s="30"/>
      <c r="F78" s="30"/>
      <c r="G78" s="30">
        <v>2</v>
      </c>
      <c r="H78" s="125"/>
      <c r="I78" s="31">
        <f t="shared" si="5"/>
        <v>0</v>
      </c>
      <c r="J78" s="85">
        <v>21</v>
      </c>
    </row>
    <row r="79" spans="1:10" ht="112.5" customHeight="1" x14ac:dyDescent="0.2">
      <c r="A79" s="102" t="s">
        <v>266</v>
      </c>
      <c r="B79" s="36" t="s">
        <v>279</v>
      </c>
      <c r="C79" s="38" t="s">
        <v>297</v>
      </c>
      <c r="D79" s="30" t="s">
        <v>280</v>
      </c>
      <c r="E79" s="30"/>
      <c r="F79" s="30"/>
      <c r="G79" s="30">
        <v>1</v>
      </c>
      <c r="H79" s="125"/>
      <c r="I79" s="31">
        <f t="shared" si="5"/>
        <v>0</v>
      </c>
      <c r="J79" s="85">
        <v>21</v>
      </c>
    </row>
    <row r="80" spans="1:10" ht="45" customHeight="1" x14ac:dyDescent="0.2">
      <c r="A80" s="102" t="s">
        <v>267</v>
      </c>
      <c r="B80" s="36" t="s">
        <v>164</v>
      </c>
      <c r="C80" s="38" t="s">
        <v>281</v>
      </c>
      <c r="D80" s="30" t="s">
        <v>282</v>
      </c>
      <c r="E80" s="30"/>
      <c r="F80" s="30"/>
      <c r="G80" s="30">
        <v>1</v>
      </c>
      <c r="H80" s="125"/>
      <c r="I80" s="31">
        <f t="shared" si="5"/>
        <v>0</v>
      </c>
      <c r="J80" s="85">
        <v>21</v>
      </c>
    </row>
    <row r="81" spans="1:10" ht="78.75" x14ac:dyDescent="0.2">
      <c r="A81" s="102" t="s">
        <v>268</v>
      </c>
      <c r="B81" s="36" t="s">
        <v>203</v>
      </c>
      <c r="C81" s="38" t="s">
        <v>283</v>
      </c>
      <c r="D81" s="30" t="s">
        <v>205</v>
      </c>
      <c r="E81" s="30"/>
      <c r="F81" s="30"/>
      <c r="G81" s="30">
        <v>1</v>
      </c>
      <c r="H81" s="125"/>
      <c r="I81" s="31">
        <f t="shared" si="5"/>
        <v>0</v>
      </c>
      <c r="J81" s="85">
        <v>21</v>
      </c>
    </row>
    <row r="82" spans="1:10" ht="33.75" x14ac:dyDescent="0.2">
      <c r="A82" s="102" t="s">
        <v>269</v>
      </c>
      <c r="B82" s="36" t="s">
        <v>25</v>
      </c>
      <c r="C82" s="37" t="s">
        <v>26</v>
      </c>
      <c r="D82" s="30" t="s">
        <v>18</v>
      </c>
      <c r="E82" s="30"/>
      <c r="F82" s="30"/>
      <c r="G82" s="30">
        <v>1</v>
      </c>
      <c r="H82" s="125"/>
      <c r="I82" s="31">
        <f t="shared" si="5"/>
        <v>0</v>
      </c>
      <c r="J82" s="85">
        <v>21</v>
      </c>
    </row>
    <row r="83" spans="1:10" ht="22.5" x14ac:dyDescent="0.2">
      <c r="A83" s="102" t="s">
        <v>270</v>
      </c>
      <c r="B83" s="36" t="s">
        <v>57</v>
      </c>
      <c r="C83" s="38" t="s">
        <v>28</v>
      </c>
      <c r="D83" s="30" t="s">
        <v>58</v>
      </c>
      <c r="E83" s="30"/>
      <c r="F83" s="30"/>
      <c r="G83" s="30">
        <v>1</v>
      </c>
      <c r="H83" s="125"/>
      <c r="I83" s="31">
        <f t="shared" si="5"/>
        <v>0</v>
      </c>
      <c r="J83" s="85">
        <v>21</v>
      </c>
    </row>
    <row r="84" spans="1:10" ht="22.5" x14ac:dyDescent="0.2">
      <c r="A84" s="102" t="s">
        <v>271</v>
      </c>
      <c r="B84" s="60" t="s">
        <v>206</v>
      </c>
      <c r="C84" s="38" t="s">
        <v>207</v>
      </c>
      <c r="D84" s="30" t="s">
        <v>208</v>
      </c>
      <c r="E84" s="30"/>
      <c r="F84" s="30"/>
      <c r="G84" s="30">
        <v>1</v>
      </c>
      <c r="H84" s="125"/>
      <c r="I84" s="31">
        <f t="shared" si="5"/>
        <v>0</v>
      </c>
      <c r="J84" s="85">
        <v>21</v>
      </c>
    </row>
    <row r="85" spans="1:10" ht="409.5" x14ac:dyDescent="0.2">
      <c r="A85" s="102" t="s">
        <v>272</v>
      </c>
      <c r="B85" s="34" t="s">
        <v>209</v>
      </c>
      <c r="C85" s="80" t="s">
        <v>210</v>
      </c>
      <c r="D85" s="30" t="s">
        <v>211</v>
      </c>
      <c r="E85" s="30"/>
      <c r="F85" s="30"/>
      <c r="G85" s="30">
        <v>1</v>
      </c>
      <c r="H85" s="125"/>
      <c r="I85" s="31">
        <f t="shared" si="5"/>
        <v>0</v>
      </c>
      <c r="J85" s="85">
        <v>21</v>
      </c>
    </row>
    <row r="86" spans="1:10" ht="56.25" x14ac:dyDescent="0.2">
      <c r="A86" s="102" t="s">
        <v>273</v>
      </c>
      <c r="B86" s="60" t="s">
        <v>212</v>
      </c>
      <c r="C86" s="38" t="s">
        <v>284</v>
      </c>
      <c r="D86" s="30" t="s">
        <v>285</v>
      </c>
      <c r="E86" s="30"/>
      <c r="F86" s="30"/>
      <c r="G86" s="30">
        <v>1</v>
      </c>
      <c r="H86" s="125"/>
      <c r="I86" s="31">
        <f t="shared" si="5"/>
        <v>0</v>
      </c>
      <c r="J86" s="85">
        <v>21</v>
      </c>
    </row>
    <row r="87" spans="1:10" ht="67.5" x14ac:dyDescent="0.2">
      <c r="A87" s="102" t="s">
        <v>274</v>
      </c>
      <c r="B87" s="93" t="s">
        <v>45</v>
      </c>
      <c r="C87" s="38" t="s">
        <v>83</v>
      </c>
      <c r="D87" s="30" t="s">
        <v>286</v>
      </c>
      <c r="E87" s="30"/>
      <c r="F87" s="30"/>
      <c r="G87" s="30">
        <v>1</v>
      </c>
      <c r="H87" s="125"/>
      <c r="I87" s="31">
        <f>G87*H87</f>
        <v>0</v>
      </c>
      <c r="J87" s="85">
        <v>21</v>
      </c>
    </row>
    <row r="88" spans="1:10" ht="12" customHeight="1" x14ac:dyDescent="0.2">
      <c r="A88" s="59"/>
      <c r="B88" s="58"/>
      <c r="C88" s="117" t="s">
        <v>0</v>
      </c>
      <c r="D88" s="117"/>
      <c r="E88" s="117"/>
      <c r="F88" s="117"/>
      <c r="G88" s="117"/>
      <c r="H88" s="58"/>
      <c r="I88" s="58"/>
      <c r="J88" s="58"/>
    </row>
    <row r="89" spans="1:10" ht="67.5" x14ac:dyDescent="0.2">
      <c r="A89" s="103" t="s">
        <v>61</v>
      </c>
      <c r="B89" s="6" t="s">
        <v>62</v>
      </c>
      <c r="C89" s="104" t="s">
        <v>103</v>
      </c>
      <c r="D89" s="7" t="s">
        <v>104</v>
      </c>
      <c r="E89" s="7"/>
      <c r="F89" s="7"/>
      <c r="G89" s="7">
        <v>2</v>
      </c>
      <c r="H89" s="123"/>
      <c r="I89" s="27">
        <f>G89*H89</f>
        <v>0</v>
      </c>
      <c r="J89" s="86">
        <v>21</v>
      </c>
    </row>
    <row r="90" spans="1:10" ht="67.5" x14ac:dyDescent="0.2">
      <c r="A90" s="103" t="s">
        <v>69</v>
      </c>
      <c r="B90" s="6" t="s">
        <v>288</v>
      </c>
      <c r="C90" s="104" t="s">
        <v>289</v>
      </c>
      <c r="D90" s="7" t="s">
        <v>287</v>
      </c>
      <c r="E90" s="7"/>
      <c r="F90" s="7"/>
      <c r="G90" s="7">
        <v>1</v>
      </c>
      <c r="H90" s="123"/>
      <c r="I90" s="27">
        <f>G90*H90</f>
        <v>0</v>
      </c>
      <c r="J90" s="86">
        <v>21</v>
      </c>
    </row>
    <row r="91" spans="1:10" ht="45" x14ac:dyDescent="0.2">
      <c r="A91" s="103" t="s">
        <v>70</v>
      </c>
      <c r="B91" s="6" t="s">
        <v>291</v>
      </c>
      <c r="C91" s="104" t="s">
        <v>292</v>
      </c>
      <c r="D91" s="7" t="s">
        <v>293</v>
      </c>
      <c r="E91" s="7"/>
      <c r="F91" s="7"/>
      <c r="G91" s="7">
        <v>2</v>
      </c>
      <c r="H91" s="123"/>
      <c r="I91" s="27">
        <f t="shared" ref="I91:I92" si="6">G91*H91</f>
        <v>0</v>
      </c>
      <c r="J91" s="86">
        <v>21</v>
      </c>
    </row>
    <row r="92" spans="1:10" ht="45" x14ac:dyDescent="0.2">
      <c r="A92" s="105" t="s">
        <v>80</v>
      </c>
      <c r="B92" s="6" t="s">
        <v>29</v>
      </c>
      <c r="C92" s="104" t="s">
        <v>30</v>
      </c>
      <c r="D92" s="7" t="s">
        <v>18</v>
      </c>
      <c r="E92" s="7"/>
      <c r="F92" s="7"/>
      <c r="G92" s="7">
        <v>1</v>
      </c>
      <c r="H92" s="123"/>
      <c r="I92" s="27">
        <f t="shared" si="6"/>
        <v>0</v>
      </c>
      <c r="J92" s="86">
        <v>21</v>
      </c>
    </row>
    <row r="93" spans="1:10" ht="112.5" x14ac:dyDescent="0.2">
      <c r="A93" s="106" t="s">
        <v>290</v>
      </c>
      <c r="B93" s="52" t="s">
        <v>17</v>
      </c>
      <c r="C93" s="107" t="s">
        <v>105</v>
      </c>
      <c r="D93" s="53" t="s">
        <v>18</v>
      </c>
      <c r="E93" s="53"/>
      <c r="F93" s="53"/>
      <c r="G93" s="53">
        <v>1</v>
      </c>
      <c r="H93" s="124"/>
      <c r="I93" s="54">
        <f>G93*H93</f>
        <v>0</v>
      </c>
      <c r="J93" s="87">
        <v>21</v>
      </c>
    </row>
    <row r="94" spans="1:10" ht="12.75" customHeight="1" x14ac:dyDescent="0.2">
      <c r="A94" s="108"/>
      <c r="B94" s="19"/>
      <c r="C94" s="109"/>
      <c r="D94" s="20"/>
      <c r="E94" s="21"/>
      <c r="F94" s="22"/>
      <c r="G94" s="22"/>
      <c r="H94" s="28"/>
      <c r="I94" s="29"/>
      <c r="J94" s="19"/>
    </row>
    <row r="95" spans="1:10" ht="15" customHeight="1" x14ac:dyDescent="0.2">
      <c r="A95" s="110"/>
      <c r="B95" s="14"/>
      <c r="C95" s="111"/>
      <c r="D95" s="15"/>
      <c r="E95" s="15"/>
      <c r="F95" s="15"/>
      <c r="G95" s="115"/>
      <c r="H95" s="115"/>
      <c r="I95" s="14"/>
      <c r="J95" s="14"/>
    </row>
    <row r="96" spans="1:10" ht="12.75" customHeight="1" x14ac:dyDescent="0.2">
      <c r="A96" s="110"/>
      <c r="B96" s="14"/>
      <c r="C96" s="16"/>
      <c r="D96" s="61" t="s">
        <v>19</v>
      </c>
      <c r="E96" s="62"/>
      <c r="F96" s="62"/>
      <c r="G96" s="73"/>
      <c r="H96" s="73"/>
      <c r="I96" s="63">
        <f>SUM(I4:I91)</f>
        <v>0</v>
      </c>
      <c r="J96" s="14"/>
    </row>
    <row r="97" spans="1:10" ht="12.75" customHeight="1" x14ac:dyDescent="0.2">
      <c r="A97" s="110"/>
      <c r="B97" s="14"/>
      <c r="C97" s="18"/>
      <c r="D97" s="64" t="s">
        <v>7</v>
      </c>
      <c r="E97" s="23"/>
      <c r="F97" s="23"/>
      <c r="G97" s="116"/>
      <c r="H97" s="116"/>
      <c r="I97" s="65">
        <f>SUM(I92:I93)</f>
        <v>0</v>
      </c>
      <c r="J97" s="14"/>
    </row>
    <row r="98" spans="1:10" ht="12.75" customHeight="1" x14ac:dyDescent="0.2">
      <c r="A98" s="110"/>
      <c r="B98" s="14"/>
      <c r="C98" s="16"/>
      <c r="D98" s="66" t="s">
        <v>8</v>
      </c>
      <c r="E98" s="24"/>
      <c r="F98" s="24"/>
      <c r="G98" s="55"/>
      <c r="H98" s="55"/>
      <c r="I98" s="67">
        <f>I96+I97</f>
        <v>0</v>
      </c>
      <c r="J98" s="14"/>
    </row>
    <row r="99" spans="1:10" ht="12.75" customHeight="1" x14ac:dyDescent="0.2">
      <c r="A99" s="110"/>
      <c r="B99" s="14"/>
      <c r="C99" s="16"/>
      <c r="D99" s="68" t="s">
        <v>1</v>
      </c>
      <c r="E99" s="69"/>
      <c r="F99" s="69"/>
      <c r="G99" s="70"/>
      <c r="H99" s="71"/>
      <c r="I99" s="72">
        <f>I98*1.21</f>
        <v>0</v>
      </c>
      <c r="J99" s="14"/>
    </row>
    <row r="100" spans="1:10" ht="15" customHeight="1" x14ac:dyDescent="0.2">
      <c r="A100" s="110"/>
      <c r="B100" s="14"/>
      <c r="C100" s="16"/>
      <c r="D100" s="17"/>
      <c r="E100" s="43"/>
      <c r="F100" s="43"/>
      <c r="G100" s="44"/>
      <c r="H100" s="45"/>
      <c r="I100" s="14"/>
      <c r="J100" s="14"/>
    </row>
    <row r="101" spans="1:10" ht="15" customHeight="1" thickBot="1" x14ac:dyDescent="0.25">
      <c r="A101" s="110"/>
      <c r="B101" s="14"/>
      <c r="C101" s="46"/>
      <c r="D101" s="47"/>
      <c r="E101" s="48"/>
      <c r="F101" s="48"/>
      <c r="G101" s="49"/>
      <c r="H101" s="50"/>
      <c r="I101" s="51"/>
      <c r="J101" s="51"/>
    </row>
    <row r="102" spans="1:10" ht="397.5" customHeight="1" x14ac:dyDescent="0.2">
      <c r="A102" s="112"/>
      <c r="B102" s="5" t="s">
        <v>59</v>
      </c>
      <c r="C102" s="122" t="s">
        <v>81</v>
      </c>
      <c r="D102" s="122"/>
      <c r="E102" s="122"/>
      <c r="F102" s="122"/>
      <c r="G102" s="122"/>
      <c r="H102" s="122"/>
      <c r="I102" s="98"/>
      <c r="J102" s="98"/>
    </row>
    <row r="103" spans="1:10" ht="50.25" customHeight="1" x14ac:dyDescent="0.2">
      <c r="A103" s="113"/>
      <c r="B103" s="8" t="s">
        <v>2</v>
      </c>
      <c r="C103" s="120" t="s">
        <v>71</v>
      </c>
      <c r="D103" s="120"/>
      <c r="E103" s="120"/>
      <c r="F103" s="120"/>
      <c r="G103" s="120"/>
      <c r="H103" s="120"/>
      <c r="I103" s="96"/>
      <c r="J103" s="39"/>
    </row>
    <row r="104" spans="1:10" ht="57.75" customHeight="1" x14ac:dyDescent="0.2">
      <c r="A104" s="113"/>
      <c r="B104" s="9" t="s">
        <v>3</v>
      </c>
      <c r="C104" s="121" t="s">
        <v>72</v>
      </c>
      <c r="D104" s="121"/>
      <c r="E104" s="121"/>
      <c r="F104" s="121"/>
      <c r="G104" s="121"/>
      <c r="H104" s="121"/>
      <c r="I104" s="97"/>
      <c r="J104" s="40"/>
    </row>
    <row r="105" spans="1:10" ht="80.25" customHeight="1" x14ac:dyDescent="0.2">
      <c r="A105" s="113"/>
      <c r="B105" s="9" t="s">
        <v>4</v>
      </c>
      <c r="C105" s="120" t="s">
        <v>60</v>
      </c>
      <c r="D105" s="120"/>
      <c r="E105" s="120"/>
      <c r="F105" s="120"/>
      <c r="G105" s="120"/>
      <c r="H105" s="120"/>
      <c r="I105" s="96"/>
      <c r="J105" s="39"/>
    </row>
    <row r="106" spans="1:10" ht="220.5" customHeight="1" thickBot="1" x14ac:dyDescent="0.25">
      <c r="A106" s="114"/>
      <c r="B106" s="10" t="s">
        <v>15</v>
      </c>
      <c r="C106" s="119" t="s">
        <v>82</v>
      </c>
      <c r="D106" s="119"/>
      <c r="E106" s="119"/>
      <c r="F106" s="119"/>
      <c r="G106" s="119"/>
      <c r="H106" s="119"/>
      <c r="I106" s="11"/>
      <c r="J106" s="41"/>
    </row>
  </sheetData>
  <mergeCells count="16">
    <mergeCell ref="C106:H106"/>
    <mergeCell ref="C105:H105"/>
    <mergeCell ref="C104:H104"/>
    <mergeCell ref="C102:H102"/>
    <mergeCell ref="C103:H103"/>
    <mergeCell ref="G95:H95"/>
    <mergeCell ref="G97:H97"/>
    <mergeCell ref="C88:G88"/>
    <mergeCell ref="C2:G2"/>
    <mergeCell ref="C29:G29"/>
    <mergeCell ref="C52:G52"/>
    <mergeCell ref="C42:G42"/>
    <mergeCell ref="C62:G62"/>
    <mergeCell ref="C72:G72"/>
    <mergeCell ref="C73:G73"/>
    <mergeCell ref="C3:G3"/>
  </mergeCells>
  <phoneticPr fontId="6" type="noConversion"/>
  <printOptions horizontalCentered="1"/>
  <pageMargins left="0.25" right="0.25" top="0.75000000000000011" bottom="0.75000000000000011" header="0.30000000000000004" footer="0.30000000000000004"/>
  <pageSetup paperSize="9" scale="85" orientation="landscape" r:id="rId1"/>
  <headerFooter>
    <oddHeader>&amp;C&amp;8NABÍDKA GASTRO TECHNOLOGIÍ &amp;"Arial,Tučné"AKCE: MŠ Dlouhá Brtnice</oddHeader>
    <oddFooter>&amp;L&amp;8Vypracoval:&amp;C&amp;8&amp;P z &amp;N&amp;R&amp;8&amp;D</oddFooter>
  </headerFooter>
  <rowBreaks count="1" manualBreakCount="1"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ROZPOČET</vt:lpstr>
      <vt:lpstr>ROZPOČET!Názvy_tisku</vt:lpstr>
      <vt:lpstr>ROZPOČET!Oblast_tisku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Lukaj</dc:creator>
  <cp:lastModifiedBy>JF</cp:lastModifiedBy>
  <cp:lastPrinted>2020-11-06T10:24:16Z</cp:lastPrinted>
  <dcterms:created xsi:type="dcterms:W3CDTF">2013-12-04T13:10:07Z</dcterms:created>
  <dcterms:modified xsi:type="dcterms:W3CDTF">2020-12-11T08:38:17Z</dcterms:modified>
</cp:coreProperties>
</file>